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ThisWorkbook" defaultThemeVersion="124226"/>
  <mc:AlternateContent xmlns:mc="http://schemas.openxmlformats.org/markup-compatibility/2006">
    <mc:Choice Requires="x15">
      <x15ac:absPath xmlns:x15ac="http://schemas.microsoft.com/office/spreadsheetml/2010/11/ac" url="F:\Kỳ họp thứ 3 (chuyên đề tháng 10)\4. Giao (tiếp nhận) KH trung hạn DTTS\"/>
    </mc:Choice>
  </mc:AlternateContent>
  <xr:revisionPtr revIDLastSave="0" documentId="13_ncr:1_{19CA7D00-913F-4E72-B878-9E46AF2F300A}" xr6:coauthVersionLast="47" xr6:coauthVersionMax="47" xr10:uidLastSave="{00000000-0000-0000-0000-000000000000}"/>
  <bookViews>
    <workbookView xWindow="-108" yWindow="-108" windowWidth="23256" windowHeight="12456" xr2:uid="{00000000-000D-0000-FFFF-FFFF00000000}"/>
  </bookViews>
  <sheets>
    <sheet name="KH trung hạn DTTS" sheetId="1" r:id="rId1"/>
  </sheets>
  <definedNames>
    <definedName name="_xlnm.Print_Titles" localSheetId="0">'KH trung hạn DTTS'!$6:$10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9" i="1" l="1"/>
  <c r="M68" i="1"/>
  <c r="M66" i="1"/>
  <c r="M65" i="1"/>
  <c r="M64" i="1"/>
  <c r="M62" i="1"/>
  <c r="H69" i="1"/>
  <c r="H68" i="1"/>
  <c r="H66" i="1"/>
  <c r="H65" i="1"/>
  <c r="H64" i="1"/>
  <c r="H62" i="1"/>
  <c r="M60" i="1"/>
  <c r="M59" i="1"/>
  <c r="M58" i="1"/>
  <c r="M57" i="1"/>
  <c r="M56" i="1"/>
  <c r="M55" i="1"/>
  <c r="M54" i="1"/>
  <c r="M53" i="1"/>
  <c r="M52" i="1"/>
  <c r="M51" i="1"/>
  <c r="M50" i="1"/>
  <c r="M49" i="1"/>
  <c r="M48" i="1"/>
  <c r="M47" i="1"/>
  <c r="M46" i="1"/>
  <c r="M45" i="1"/>
  <c r="M44" i="1"/>
  <c r="M43" i="1"/>
  <c r="M42" i="1"/>
  <c r="M41" i="1"/>
  <c r="M40" i="1"/>
  <c r="M39" i="1"/>
  <c r="M38" i="1"/>
  <c r="M37" i="1"/>
  <c r="M36" i="1"/>
  <c r="M35" i="1"/>
  <c r="M34" i="1"/>
  <c r="M33" i="1"/>
  <c r="M32" i="1"/>
  <c r="M31" i="1"/>
  <c r="M30" i="1"/>
  <c r="M29" i="1"/>
  <c r="M28" i="1"/>
  <c r="M27" i="1"/>
  <c r="M26" i="1"/>
  <c r="M25" i="1"/>
  <c r="M24" i="1"/>
  <c r="M23" i="1"/>
  <c r="M22" i="1"/>
  <c r="M20" i="1"/>
  <c r="M19" i="1"/>
  <c r="M16" i="1"/>
  <c r="M17" i="1"/>
  <c r="M15"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22" i="1"/>
  <c r="H20" i="1"/>
  <c r="H19" i="1"/>
  <c r="H16" i="1"/>
  <c r="H17" i="1"/>
  <c r="Y69" i="1" l="1"/>
  <c r="Y67" i="1" s="1"/>
  <c r="U69" i="1"/>
  <c r="Y68" i="1"/>
  <c r="U68" i="1"/>
  <c r="AB67" i="1"/>
  <c r="Z67" i="1"/>
  <c r="X67" i="1"/>
  <c r="V67" i="1"/>
  <c r="U67" i="1"/>
  <c r="T67" i="1"/>
  <c r="R67" i="1"/>
  <c r="Q67" i="1"/>
  <c r="P67" i="1"/>
  <c r="N67" i="1"/>
  <c r="M67" i="1"/>
  <c r="L67" i="1"/>
  <c r="K67" i="1"/>
  <c r="I67" i="1"/>
  <c r="H67" i="1"/>
  <c r="Y66" i="1"/>
  <c r="U66" i="1"/>
  <c r="Y65" i="1"/>
  <c r="U65" i="1"/>
  <c r="Y64" i="1"/>
  <c r="Y63" i="1" s="1"/>
  <c r="U64" i="1"/>
  <c r="AB63" i="1"/>
  <c r="Z63" i="1"/>
  <c r="X63" i="1"/>
  <c r="V63" i="1"/>
  <c r="T63" i="1"/>
  <c r="R63" i="1"/>
  <c r="Q63" i="1"/>
  <c r="P63" i="1"/>
  <c r="N63" i="1"/>
  <c r="M63" i="1"/>
  <c r="L63" i="1"/>
  <c r="K63" i="1"/>
  <c r="I63" i="1"/>
  <c r="H63" i="1"/>
  <c r="Y62" i="1"/>
  <c r="U62" i="1"/>
  <c r="AB61" i="1"/>
  <c r="Z61" i="1"/>
  <c r="Y61" i="1"/>
  <c r="X61" i="1"/>
  <c r="V61" i="1"/>
  <c r="U61" i="1"/>
  <c r="T61" i="1"/>
  <c r="R61" i="1"/>
  <c r="Q61" i="1"/>
  <c r="P61" i="1"/>
  <c r="N61" i="1"/>
  <c r="M61" i="1"/>
  <c r="K61" i="1"/>
  <c r="I61" i="1"/>
  <c r="H61" i="1"/>
  <c r="Y60" i="1"/>
  <c r="U60" i="1"/>
  <c r="Q60" i="1"/>
  <c r="Y59" i="1"/>
  <c r="U59" i="1"/>
  <c r="Q59" i="1"/>
  <c r="Y58" i="1"/>
  <c r="U58" i="1"/>
  <c r="Q58" i="1"/>
  <c r="Y57" i="1"/>
  <c r="U57" i="1"/>
  <c r="Q57" i="1"/>
  <c r="Y56" i="1"/>
  <c r="U56" i="1"/>
  <c r="Q56" i="1"/>
  <c r="Y55" i="1"/>
  <c r="U55" i="1"/>
  <c r="Q55" i="1"/>
  <c r="Y54" i="1"/>
  <c r="U54" i="1"/>
  <c r="Q54" i="1"/>
  <c r="Y53" i="1"/>
  <c r="U53" i="1"/>
  <c r="Q53" i="1"/>
  <c r="Y52" i="1"/>
  <c r="U52" i="1"/>
  <c r="Q52" i="1"/>
  <c r="Y51" i="1"/>
  <c r="U51" i="1"/>
  <c r="Q51" i="1"/>
  <c r="Y50" i="1"/>
  <c r="U50" i="1"/>
  <c r="Q50" i="1"/>
  <c r="Y49" i="1"/>
  <c r="U49" i="1"/>
  <c r="Q49" i="1"/>
  <c r="Y48" i="1"/>
  <c r="U48" i="1"/>
  <c r="Q48" i="1"/>
  <c r="Y47" i="1"/>
  <c r="U47" i="1"/>
  <c r="Q47" i="1"/>
  <c r="Y46" i="1"/>
  <c r="U46" i="1"/>
  <c r="Q46" i="1"/>
  <c r="Y45" i="1"/>
  <c r="U45" i="1"/>
  <c r="Q45" i="1"/>
  <c r="Y44" i="1"/>
  <c r="U44" i="1"/>
  <c r="Q44" i="1"/>
  <c r="Y43" i="1"/>
  <c r="U43" i="1"/>
  <c r="Q43" i="1"/>
  <c r="Y42" i="1"/>
  <c r="U42" i="1"/>
  <c r="Q42" i="1"/>
  <c r="Y41" i="1"/>
  <c r="U41" i="1"/>
  <c r="Q41" i="1"/>
  <c r="Y40" i="1"/>
  <c r="U40" i="1"/>
  <c r="Q40" i="1"/>
  <c r="Y39" i="1"/>
  <c r="U39" i="1"/>
  <c r="Q39" i="1"/>
  <c r="Y38" i="1"/>
  <c r="U38" i="1"/>
  <c r="Q38" i="1"/>
  <c r="Y37" i="1"/>
  <c r="U37" i="1"/>
  <c r="Q37" i="1"/>
  <c r="Y36" i="1"/>
  <c r="U36" i="1"/>
  <c r="Q36" i="1"/>
  <c r="Y35" i="1"/>
  <c r="U35" i="1"/>
  <c r="Q35" i="1"/>
  <c r="Y34" i="1"/>
  <c r="U34" i="1"/>
  <c r="Q34" i="1"/>
  <c r="Y33" i="1"/>
  <c r="U33" i="1"/>
  <c r="Q33" i="1"/>
  <c r="Y32" i="1"/>
  <c r="U32" i="1"/>
  <c r="Q32" i="1"/>
  <c r="Y31" i="1"/>
  <c r="U31" i="1"/>
  <c r="Q31" i="1"/>
  <c r="Y30" i="1"/>
  <c r="U30" i="1"/>
  <c r="Q30" i="1"/>
  <c r="Y29" i="1"/>
  <c r="U29" i="1"/>
  <c r="Q29" i="1"/>
  <c r="Y28" i="1"/>
  <c r="U28" i="1"/>
  <c r="Q28" i="1"/>
  <c r="Y27" i="1"/>
  <c r="U27" i="1"/>
  <c r="Q27" i="1"/>
  <c r="Y26" i="1"/>
  <c r="U26" i="1"/>
  <c r="Q26" i="1"/>
  <c r="Y25" i="1"/>
  <c r="U25" i="1"/>
  <c r="U21" i="1" s="1"/>
  <c r="Q25" i="1"/>
  <c r="Y24" i="1"/>
  <c r="U24" i="1"/>
  <c r="Q24" i="1"/>
  <c r="Q21" i="1" s="1"/>
  <c r="Y23" i="1"/>
  <c r="U23" i="1"/>
  <c r="Q23" i="1"/>
  <c r="Y22" i="1"/>
  <c r="U22" i="1"/>
  <c r="Q22" i="1"/>
  <c r="AB21" i="1"/>
  <c r="Z21" i="1"/>
  <c r="X21" i="1"/>
  <c r="V21" i="1"/>
  <c r="T21" i="1"/>
  <c r="R21" i="1"/>
  <c r="P21" i="1"/>
  <c r="N21" i="1"/>
  <c r="M21" i="1"/>
  <c r="L21" i="1"/>
  <c r="K21" i="1"/>
  <c r="I21" i="1"/>
  <c r="H21" i="1"/>
  <c r="Y20" i="1"/>
  <c r="U20" i="1"/>
  <c r="Q20" i="1"/>
  <c r="Y19" i="1"/>
  <c r="Y18" i="1" s="1"/>
  <c r="U19" i="1"/>
  <c r="Q19" i="1"/>
  <c r="AB18" i="1"/>
  <c r="Z18" i="1"/>
  <c r="X18" i="1"/>
  <c r="X13" i="1" s="1"/>
  <c r="V18" i="1"/>
  <c r="T18" i="1"/>
  <c r="R18" i="1"/>
  <c r="P18" i="1"/>
  <c r="P13" i="1" s="1"/>
  <c r="P12" i="1" s="1"/>
  <c r="N18" i="1"/>
  <c r="M18" i="1"/>
  <c r="L18" i="1"/>
  <c r="K18" i="1"/>
  <c r="I18" i="1"/>
  <c r="H18" i="1"/>
  <c r="Y17" i="1"/>
  <c r="U17" i="1"/>
  <c r="Q17" i="1"/>
  <c r="Y16" i="1"/>
  <c r="U16" i="1"/>
  <c r="Q16" i="1"/>
  <c r="Y15" i="1"/>
  <c r="U15" i="1"/>
  <c r="U14" i="1" s="1"/>
  <c r="Q15" i="1"/>
  <c r="H15" i="1"/>
  <c r="AB14" i="1"/>
  <c r="Z14" i="1"/>
  <c r="X14" i="1"/>
  <c r="V14" i="1"/>
  <c r="T14" i="1"/>
  <c r="R14" i="1"/>
  <c r="Q14" i="1"/>
  <c r="P14" i="1"/>
  <c r="N14" i="1"/>
  <c r="M14" i="1"/>
  <c r="L14" i="1"/>
  <c r="K14" i="1"/>
  <c r="I14" i="1"/>
  <c r="H14" i="1"/>
  <c r="AB13" i="1"/>
  <c r="Z13" i="1"/>
  <c r="V13" i="1"/>
  <c r="I13" i="1"/>
  <c r="I12" i="1" s="1"/>
  <c r="Y14" i="1" l="1"/>
  <c r="Y13" i="1" s="1"/>
  <c r="Y12" i="1" s="1"/>
  <c r="N13" i="1"/>
  <c r="N12" i="1" s="1"/>
  <c r="Z12" i="1"/>
  <c r="R13" i="1"/>
  <c r="R12" i="1" s="1"/>
  <c r="V12" i="1"/>
  <c r="X12" i="1"/>
  <c r="Y21" i="1"/>
  <c r="K13" i="1"/>
  <c r="K12" i="1" s="1"/>
  <c r="T13" i="1"/>
  <c r="T12" i="1" s="1"/>
  <c r="AB12" i="1"/>
  <c r="L13" i="1"/>
  <c r="L12" i="1" s="1"/>
  <c r="Q18" i="1"/>
  <c r="Q13" i="1" s="1"/>
  <c r="Q12" i="1" s="1"/>
  <c r="U18" i="1"/>
  <c r="U13" i="1" s="1"/>
  <c r="U12" i="1" s="1"/>
  <c r="U63" i="1"/>
  <c r="H13" i="1"/>
  <c r="H12" i="1" s="1"/>
  <c r="M13" i="1"/>
  <c r="M1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DELL</author>
  </authors>
  <commentList>
    <comment ref="V23" authorId="0" shapeId="0" xr:uid="{00000000-0006-0000-0000-000001000000}">
      <text>
        <r>
          <rPr>
            <sz val="11"/>
            <color rgb="FF000000"/>
            <rFont val="Calibri"/>
          </rPr>
          <t>DELL:
k có KH 2025</t>
        </r>
      </text>
    </comment>
    <comment ref="V24" authorId="0" shapeId="0" xr:uid="{00000000-0006-0000-0000-000002000000}">
      <text>
        <r>
          <rPr>
            <sz val="11"/>
            <color rgb="FF000000"/>
            <rFont val="Calibri"/>
          </rPr>
          <t>DELL:
K có KH 2025</t>
        </r>
      </text>
    </comment>
    <comment ref="V25" authorId="0" shapeId="0" xr:uid="{00000000-0006-0000-0000-000003000000}">
      <text>
        <r>
          <rPr>
            <sz val="11"/>
            <color rgb="FF000000"/>
            <rFont val="Calibri"/>
          </rPr>
          <t>DELL:
K có KH 2025</t>
        </r>
      </text>
    </comment>
  </commentList>
</comments>
</file>

<file path=xl/sharedStrings.xml><?xml version="1.0" encoding="utf-8"?>
<sst xmlns="http://schemas.openxmlformats.org/spreadsheetml/2006/main" count="384" uniqueCount="165">
  <si>
    <t>Phụ lục</t>
  </si>
  <si>
    <t>KẾ HOẠCH ĐẦU TƯ CÔNG TRUNG HẠN GIAI ĐOẠN 2021-2025 THỰC HIỆN CHƯƠNG TRÌNH MỤC TIÊU QUỐC GIA PHÁT TRIỂN KINH TẾ XÃ HỘI VÙNG ĐỒNG BÀO DÂN TỘC THIỂU SỐ VÀ MIỀN NÚI CỦA CỦA XÃ ĐĂK PXI TIẾP NHẬN TỪ CÁC CHỦ ĐẦU TƯ TRƯỚC SÁP NHẬP</t>
  </si>
  <si>
    <t>ĐVT: Triệu đồng</t>
  </si>
  <si>
    <t>STT</t>
  </si>
  <si>
    <t>Chủ đầu tư trước tiếp nhận (*)</t>
  </si>
  <si>
    <t>Đầu mối giao kế hoạch sau tiếp nhận (**)</t>
  </si>
  <si>
    <t>Địa điểm đầu tư</t>
  </si>
  <si>
    <t>Thời gian KC-HT</t>
  </si>
  <si>
    <t>Quyết định đầu tư (Nếu có)</t>
  </si>
  <si>
    <t>Lũy kế vốn đã bố trí đến hết năm 2024</t>
  </si>
  <si>
    <t>Kế hoạch vốn năm 2025 (bao gồm vốn kéo dài từ năm 2024 về trước kéo dài sang năm 2025)</t>
  </si>
  <si>
    <t>Ghi chú</t>
  </si>
  <si>
    <t>Số Quyết định</t>
  </si>
  <si>
    <t>Tổng mức đầu tư</t>
  </si>
  <si>
    <t>Tổng vốn</t>
  </si>
  <si>
    <t>Trong đó:</t>
  </si>
  <si>
    <t xml:space="preserve">Kế hoạch vốn năm 2025 </t>
  </si>
  <si>
    <t>Kế hoạch vốn năm 2024 về trước được phép kéo dài sang năm 2025</t>
  </si>
  <si>
    <t>Trong đó</t>
  </si>
  <si>
    <t>NSTW</t>
  </si>
  <si>
    <t>NSĐP</t>
  </si>
  <si>
    <t>Huy động khác</t>
  </si>
  <si>
    <t>NS tỉnh</t>
  </si>
  <si>
    <t>NS huyện</t>
  </si>
  <si>
    <t>NST</t>
  </si>
  <si>
    <t>NSH (cũ)</t>
  </si>
  <si>
    <t>A</t>
  </si>
  <si>
    <t>B</t>
  </si>
  <si>
    <t>C</t>
  </si>
  <si>
    <t>D</t>
  </si>
  <si>
    <t>E</t>
  </si>
  <si>
    <t>F</t>
  </si>
  <si>
    <t>TỔNG CỘNG</t>
  </si>
  <si>
    <t>I</t>
  </si>
  <si>
    <t>Dự án 1. Giải quyết tình trạng thiếu đất ở, nhà ở, đất sản xuất, nước sinh hoạt</t>
  </si>
  <si>
    <t>*</t>
  </si>
  <si>
    <t>Hỗ trợ nước sinh hoạt tập trung</t>
  </si>
  <si>
    <t>Nước sinh hoạt tập trung tại các thôn Tua Team, thôn Pa Cheng, xã Đăk Long</t>
  </si>
  <si>
    <t>UBND xã Đăk Long</t>
  </si>
  <si>
    <t>UBND xã Đăk Pxi</t>
  </si>
  <si>
    <t>xã Đăk Long</t>
  </si>
  <si>
    <t>2022-2023</t>
  </si>
  <si>
    <t>1368; 10/11/2022</t>
  </si>
  <si>
    <t>DA đã hoàn thành</t>
  </si>
  <si>
    <t>Nước sinh hoạt tập trung tại các thôn trên địa bàn xã Đăk Pxi</t>
  </si>
  <si>
    <t>BQL DA ĐTXD huyện</t>
  </si>
  <si>
    <t>xã Đăk Pxi</t>
  </si>
  <si>
    <t>2023-2023</t>
  </si>
  <si>
    <t>225; 27/3/2023</t>
  </si>
  <si>
    <t>Nguồn năm 2022 tập trung (Nước tập trung giao theo tổng mức đầu tư được duyệt)</t>
  </si>
  <si>
    <t>Hỗ trợ đất ở, nhà ở, đất sản xuất</t>
  </si>
  <si>
    <t>Xã Đăk Pxi</t>
  </si>
  <si>
    <t>2023-2025</t>
  </si>
  <si>
    <t>Xã Đăk Long</t>
  </si>
  <si>
    <t>II</t>
  </si>
  <si>
    <t xml:space="preserve">Dự án 4 (Tiểu Dự án 1): Đầu tư cơ sở hạ tầng thiết yếu, phục vụ sản xuất, đời sống trong vùng đồng bào dân tộc thiểu số và miền núi </t>
  </si>
  <si>
    <t>Đường vào khu sản xuất Đăk Xoa</t>
  </si>
  <si>
    <t>105; 07/11/2022</t>
  </si>
  <si>
    <t>Đường đi khu sản xuất Đăk Kơ Đương (Đoạn nhà A Đliêu đi khu sản xuất)</t>
  </si>
  <si>
    <t>70; 17/3/2023</t>
  </si>
  <si>
    <t>Đường đi khu sản xuất Đăk Rơ Wang (Đoạn rẫy nhà ông Nguyễn Khắc Tuyển đến rẫy nhà ông Lê Ngọc Ước)</t>
  </si>
  <si>
    <t>68; 17/3/2023</t>
  </si>
  <si>
    <t>Đường đi khu sản xuất Đăk Rơ Wang (Đoạn rẫy nhà ông Vũ Ngọc Cường đến rẫy nhà ông Nguyễn Thế Chấn)</t>
  </si>
  <si>
    <t>69; 17/3/2023</t>
  </si>
  <si>
    <t>DA đã quyết toán hoàn thành</t>
  </si>
  <si>
    <t>Sân bê tông và các hạng mục khác tại Nhà rông thôn Kon Pao Kơ La</t>
  </si>
  <si>
    <t>2024-2025</t>
  </si>
  <si>
    <t>711; 20/10/2024</t>
  </si>
  <si>
    <t>Sân bê tông và các hạng mục khác tại Nhà rông thôn Đăk Wek</t>
  </si>
  <si>
    <t>Trường Mầm non xã Đăk Pxi: Xây mới nhà vệ sinh và các hạng mục khác</t>
  </si>
  <si>
    <t>Đường giao thông đi khu sản xuất Đăk Pe, xã Đăk Pxi</t>
  </si>
  <si>
    <t>BQL các CTMTQG xã Đăk Pxi</t>
  </si>
  <si>
    <t>70; 24/6/2024</t>
  </si>
  <si>
    <t>Đường giao thông thôn Đăk Kơ Đương, xã Đăk Pxi (đường vào Trụ sở Công an xã, Trạm Y tế xã)</t>
  </si>
  <si>
    <t>71; 24/6/2024</t>
  </si>
  <si>
    <t>Công trình: Đường đi khu sản xuất Đăk Wek (Đoạn từ đầu dốc chòi canh lửa đi Đập Long Gôn)</t>
  </si>
  <si>
    <t>222; 06/11/2023</t>
  </si>
  <si>
    <t>Đường giao thông khu thôn Đăk Kơ Đương (đoạn từ cầu treo đến tỉnh lộ 677)</t>
  </si>
  <si>
    <t>232; 12/12/2024</t>
  </si>
  <si>
    <t>Đường giao thông đi khu sản xuất (đoạn từ nhà ông Bùi Đức Quốc đến rẫy nhà ông Nguyễn Thế Chiến)</t>
  </si>
  <si>
    <t>233; 12/12/2024</t>
  </si>
  <si>
    <t>Đường giao thông đi khu sản xuất (đoạn từ nhàbà Nguyễn Thị Lanh đến nhà ông Lê Văn Hưng)</t>
  </si>
  <si>
    <t>234; 12/12/2024</t>
  </si>
  <si>
    <t>Đường giao thông khu dân cư Đăk Kơ Đương (đoạn từ nhà bà Y Hôn đến nhà ông A Phốt)</t>
  </si>
  <si>
    <t>235; 12/12/2024</t>
  </si>
  <si>
    <t>Đường giao thông đi khu sản xuất Đăk Kơ Đương (đoạn từ nhà ông A Mônh đến nhà ông A Gem)</t>
  </si>
  <si>
    <t>236; 12/12/2024</t>
  </si>
  <si>
    <t>Trường tiểu học xã Đăk Pxi (Điểm trường thôn Kon Pao Kơ La); Hạng mục: Xây mới phòng bộ môn và các hạng mục khác</t>
  </si>
  <si>
    <t>674; 07/10/2024</t>
  </si>
  <si>
    <t>Trường tiểu học xã Đăk Pxi; Hạng mục: Xây mới phòng tin học, phòng Anh Văn và các hạng mục khác</t>
  </si>
  <si>
    <t>633; 11/9/2024</t>
  </si>
  <si>
    <t>Trường MG xã Đăk Long; Hạng mục: Xây mới bếp ăn (điểm trường chính); 02 phòng học (điểm trường thôn Kon Teo-Đăk Lấp) và các hạng mục phụ trợ khác</t>
  </si>
  <si>
    <t>678; 07/10/2024</t>
  </si>
  <si>
    <t xml:space="preserve">Đường giao thông thôn Kon Đao Yốp đoạn từ nhà ông A Tim đến nhà ông A Phế </t>
  </si>
  <si>
    <t>219; 20/9/2022</t>
  </si>
  <si>
    <t xml:space="preserve">Đường giao thông đi khu sản xuất Đăk Ia (giai đoạn 2) </t>
  </si>
  <si>
    <t>218; 20/9/2022</t>
  </si>
  <si>
    <t xml:space="preserve">Đường GTNT thôn Đăk Xế Kơ Ne đoạn từ Sân thể thao thôn đi khu sản xuất </t>
  </si>
  <si>
    <t>63; 22/3/2023</t>
  </si>
  <si>
    <t>Đường giao thông đi khu sản xuất thôn Tua Team đoạn từ nhà ông Nhữ Sỹ Thành</t>
  </si>
  <si>
    <t>64; 22/3/2023</t>
  </si>
  <si>
    <t>Đường giao thông đi khu sản xuất thôn Tua Team đoạn đi Nhà máy nước SH</t>
  </si>
  <si>
    <t>65; 22/3/2023</t>
  </si>
  <si>
    <t>Nâng cấp điểm trường thôn Kon Teo Đăk Lấp xã Đăk Long</t>
  </si>
  <si>
    <t>362; 03/6/2024</t>
  </si>
  <si>
    <t>Nâng cấp điểm trường mẫu giáo Đăk Xế Kơ Ne xã Đăk Long</t>
  </si>
  <si>
    <t>361; 03/6/2024</t>
  </si>
  <si>
    <t>Nâng cấp điểm trường Mẫu giáo thôn Kon Đao Yốp</t>
  </si>
  <si>
    <t>363; 03/6/2024</t>
  </si>
  <si>
    <t>Nâng cấp điểm trường thôn Tua Team xã Đăk Long</t>
  </si>
  <si>
    <t>378; 17/3/2025</t>
  </si>
  <si>
    <t>Đường giao thông đi khu sản xuất thôn Kon Teo Đăk Lấp (Đoạn từ đường Tránh lũ đến rẫy ông Chế)</t>
  </si>
  <si>
    <t>BQL các CTMTQG xã Đăk Long</t>
  </si>
  <si>
    <t>174; 05/11/2023</t>
  </si>
  <si>
    <t>Đường GT đi khu sản xuất Đăk Pơe</t>
  </si>
  <si>
    <t>222; 12/12/2024</t>
  </si>
  <si>
    <t>Đường giao thông đi khu sản xuất thôn Tua Team (Đoạn từ nhà ông Phạm Viết Khải)</t>
  </si>
  <si>
    <t>223; 12/12/2024</t>
  </si>
  <si>
    <t>Đường giao thông đi khu sản xuất thôn Kon Teo Đăk Lấp (Đoạn từ đường Tránh lũ đến rẫy ông Tuấn)</t>
  </si>
  <si>
    <t>224; 12/12/2024</t>
  </si>
  <si>
    <t>Đường giao thông đi khu sản xuất thôn Kon Teo Đăk Lấp (Đoạn từ đường Tránh lũ đến rẫy ông Đỗ Xuân Phong)</t>
  </si>
  <si>
    <t>225; 12/12/2024</t>
  </si>
  <si>
    <t>Đường lô 2 (đoạn từ sân vận động thôn Tua Team đến rẫy ông Sơn)</t>
  </si>
  <si>
    <t>226; 12/12/2024</t>
  </si>
  <si>
    <t>Đường vào khu vực sản xuất (đoạn nối từ đường bê tông vào nhà máy nước SH đi qua rẫy ông Lộc)</t>
  </si>
  <si>
    <t>227; 12/12/2024</t>
  </si>
  <si>
    <t>Đường vào khu sản xuất đập Đăk Rem</t>
  </si>
  <si>
    <t>228; 12/12/2024</t>
  </si>
  <si>
    <t>Làm mới nhà Rông thôn Kon Teo Đăk Lấp</t>
  </si>
  <si>
    <t>229; 12/12/2024</t>
  </si>
  <si>
    <t>Đường xuống cầu treo (cầu treo ông Phương cũ)</t>
  </si>
  <si>
    <t>230; 12/12/2024</t>
  </si>
  <si>
    <t>Thủy lợi Đăk Phía thôn Kon Teo Đăk Lấp</t>
  </si>
  <si>
    <t>Phòng Dân tộc huyện</t>
  </si>
  <si>
    <t>1688; 29/12/2022</t>
  </si>
  <si>
    <t>Sửa chữa lớp học Mẫu giáo thôn Pa Cheng, xã Đăk Long và các hạng mục khác</t>
  </si>
  <si>
    <t>266; 12/4/2023</t>
  </si>
  <si>
    <t>III</t>
  </si>
  <si>
    <t>Nâng cấp, bổ sung phòng học, phòng bộ môn các Trường PTDTBT</t>
  </si>
  <si>
    <t>xã Đăk Pxi, Đăk Long, Ngọk Réo</t>
  </si>
  <si>
    <t>2022-2025</t>
  </si>
  <si>
    <t>1671; 27/12/2022</t>
  </si>
  <si>
    <t>IV</t>
  </si>
  <si>
    <t>Dự án 6: Bảo tồn, phát huy giá trị văn hóa truyền thống tốt đẹp của các dân tộc thiểu số gắn với phát triển du lịch</t>
  </si>
  <si>
    <t>Hỗ trợ đầu tư xây dựng thiết chế văn hoá, thể thao tại các thôn vùng đồng bào dân tộc thiểu số trên địa bàn xã Đăk Pxi; Hạng mục: Sân tập thể thao đơn giản, cổng tường rào và các hạng mục khác</t>
  </si>
  <si>
    <t>714; 25/8/2023</t>
  </si>
  <si>
    <t>Hỗ trợ đầu tư xây dựng thiết chế văn hoá, thể thao tại thôn Kon Teo Đăk Lấp, xã Đăk Long</t>
  </si>
  <si>
    <t>713; 21/10/2024</t>
  </si>
  <si>
    <t>Hỗ trợ đầu tư xây dựng thiết chế văn hoá, thể thao tại các thôn vùng đồng bào dân tộc thiểu số trên địa bàn xã Đăk Pxi</t>
  </si>
  <si>
    <t>V</t>
  </si>
  <si>
    <t>Dự án 10 (Tiểu dự án 2): Ứng dụng công nghệ thông tin hỗ trợ phát triển kinh tế - xã hội và đảm bảo an ninh trật tự vùng đồng bào dân tộc thiểu số và miền núi</t>
  </si>
  <si>
    <t>Ứng dụng công nghệ thông tin hỗ trợ, phát triển kinh tế - xã hội</t>
  </si>
  <si>
    <t>Phòng Văn hóa - Thông tin</t>
  </si>
  <si>
    <t>944; 10/11/2023</t>
  </si>
  <si>
    <t>Ứng dụng công nghệ thông tin phục vụ phát triển kinh tế - xã hội và đảm bảo an ninh trật tự trên địa bàn xã Đăk Pxi</t>
  </si>
  <si>
    <t>Ghi chú:</t>
  </si>
  <si>
    <t>(*): Tên chủ đầu tư theo Quyết đầu đầu tư dự án hoặc văn bản giao chủ đầu tư của cấp có thẩm quyền (trước sáp nhập).</t>
  </si>
  <si>
    <t>(**): UBND xã Đăk Pxi là đơn vị tiếp nhận kế hoạch; đồng thời là đầu mối giao kế hoạch đầu tư công hằng năm cho các cơ quan, đơn vị trực thuộc theo quy định của Luật Đầu tư công.</t>
  </si>
  <si>
    <t>Dự án/Tiểu dự án/Công trình</t>
  </si>
  <si>
    <t>712; 20/10/2024</t>
  </si>
  <si>
    <t>726; 25/10/2024</t>
  </si>
  <si>
    <t>Dự án 5 (Tiểu dự án 1): Đổi mới hoạt động, củng cố phát triển các trường phổ thông dân tộc nội trú; trường phổ thông dân tộc bán trú; trường Phổ thông có học sinh bán trú</t>
  </si>
  <si>
    <t>Phần dự kiến nộp trả NS cấp trên</t>
  </si>
  <si>
    <t>Kế hoạch trung hạn giai đoạn 2021-2025 sau tiếp nhận</t>
  </si>
  <si>
    <t>(Kèm theo Nghị quyết số:      /NQ-HĐND ngày     tháng 10 năm 2025 của Hội đồng nhân dân xã Đăk Pxi)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</si>
</sst>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_(* #,##0_);_(* \(#,##0\);_(* &quot;-&quot;??_);_(@_)"/>
    <numFmt numFmtId="166" formatCode="#,##0.000"/>
    <numFmt numFmtId="167" formatCode="#,##0.0"/>
    <numFmt numFmtId="168" formatCode="_(* #,##0.0_);_(* \(#,##0.0\);_(* &quot;-&quot;??_);_(@_)"/>
    <numFmt numFmtId="169" formatCode="#,##0.0000"/>
  </numFmts>
  <fonts count="11" x14ac:knownFonts="1">
    <font>
      <sz val="11"/>
      <color rgb="FF000000"/>
      <name val="Calibri"/>
    </font>
    <font>
      <sz val="11"/>
      <color rgb="FF000000"/>
      <name val="Times New Roman"/>
      <family val="1"/>
    </font>
    <font>
      <b/>
      <sz val="11"/>
      <color rgb="FF000000"/>
      <name val="Times New Roman"/>
      <family val="1"/>
    </font>
    <font>
      <sz val="14"/>
      <color rgb="FF000000"/>
      <name val="Times New Roman"/>
      <family val="1"/>
    </font>
    <font>
      <sz val="10"/>
      <color rgb="FF000000"/>
      <name val="Times New Roman"/>
      <family val="1"/>
    </font>
    <font>
      <sz val="12"/>
      <color rgb="FF000000"/>
      <name val="Times New Roman"/>
      <family val="1"/>
    </font>
    <font>
      <sz val="12"/>
      <color rgb="FF000000"/>
      <name val="Calibri"/>
      <family val="2"/>
    </font>
    <font>
      <b/>
      <sz val="12"/>
      <color rgb="FF000000"/>
      <name val="Times New Roman"/>
      <family val="1"/>
    </font>
    <font>
      <i/>
      <sz val="14"/>
      <color rgb="FF000000"/>
      <name val="Times New Roman"/>
      <family val="1"/>
    </font>
    <font>
      <b/>
      <sz val="14"/>
      <color rgb="FF000000"/>
      <name val="Times New Roman"/>
      <family val="1"/>
    </font>
    <font>
      <b/>
      <i/>
      <sz val="12"/>
      <color rgb="FF000000"/>
      <name val="Times New Roman"/>
      <family val="1"/>
    </font>
  </fonts>
  <fills count="3">
    <fill>
      <patternFill patternType="none"/>
    </fill>
    <fill>
      <patternFill patternType="gray125"/>
    </fill>
    <fill>
      <patternFill patternType="solid">
        <fgColor rgb="FFFFFFFF"/>
        <bgColor rgb="FF000000"/>
      </patternFill>
    </fill>
  </fills>
  <borders count="9">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90">
    <xf numFmtId="0" fontId="0" fillId="0" borderId="0" xfId="0"/>
    <xf numFmtId="0" fontId="1" fillId="2" borderId="0" xfId="0" applyFont="1" applyFill="1" applyAlignment="1">
      <alignment vertical="center"/>
    </xf>
    <xf numFmtId="0" fontId="1" fillId="2" borderId="0" xfId="0" applyFont="1" applyFill="1" applyAlignment="1">
      <alignment horizontal="center" vertical="center"/>
    </xf>
    <xf numFmtId="0" fontId="2" fillId="2" borderId="0" xfId="0" applyFont="1" applyFill="1" applyAlignment="1">
      <alignment horizontal="center" vertical="center"/>
    </xf>
    <xf numFmtId="0" fontId="1" fillId="2" borderId="0" xfId="0" applyFont="1" applyFill="1" applyAlignment="1">
      <alignment vertical="center" wrapText="1"/>
    </xf>
    <xf numFmtId="165" fontId="1" fillId="2" borderId="0" xfId="0" applyNumberFormat="1" applyFont="1" applyFill="1" applyAlignment="1">
      <alignment horizontal="center" vertical="center"/>
    </xf>
    <xf numFmtId="0" fontId="1" fillId="0" borderId="0" xfId="0" applyFont="1" applyAlignment="1">
      <alignment horizontal="center" vertical="center"/>
    </xf>
    <xf numFmtId="0" fontId="3" fillId="2" borderId="0" xfId="0" applyFont="1" applyFill="1" applyAlignment="1">
      <alignment vertical="center"/>
    </xf>
    <xf numFmtId="0" fontId="4" fillId="2" borderId="0" xfId="0" applyFont="1" applyFill="1" applyAlignment="1">
      <alignment horizontal="center" vertical="center" wrapText="1"/>
    </xf>
    <xf numFmtId="165" fontId="4" fillId="2" borderId="0" xfId="0" applyNumberFormat="1" applyFont="1" applyFill="1" applyAlignment="1">
      <alignment horizontal="right" vertical="center"/>
    </xf>
    <xf numFmtId="165" fontId="4" fillId="2" borderId="0" xfId="0" applyNumberFormat="1" applyFont="1" applyFill="1" applyAlignment="1">
      <alignment horizontal="center" vertical="center"/>
    </xf>
    <xf numFmtId="0" fontId="4" fillId="2" borderId="0" xfId="0" applyFont="1" applyFill="1" applyAlignment="1">
      <alignment horizontal="center" vertical="center"/>
    </xf>
    <xf numFmtId="0" fontId="3" fillId="2" borderId="0" xfId="0" applyFont="1" applyFill="1" applyAlignment="1">
      <alignment horizontal="center" vertical="center"/>
    </xf>
    <xf numFmtId="0" fontId="5" fillId="0" borderId="0" xfId="0" applyFont="1" applyAlignment="1">
      <alignment vertical="center"/>
    </xf>
    <xf numFmtId="0" fontId="6" fillId="0" borderId="0" xfId="0" applyFont="1"/>
    <xf numFmtId="0" fontId="3" fillId="2" borderId="0" xfId="0" applyFont="1" applyFill="1" applyAlignment="1">
      <alignment horizontal="center" vertical="center" wrapText="1"/>
    </xf>
    <xf numFmtId="0" fontId="3" fillId="2" borderId="1" xfId="0" applyFont="1" applyFill="1" applyBorder="1" applyAlignment="1">
      <alignment vertical="center"/>
    </xf>
    <xf numFmtId="0" fontId="5" fillId="2" borderId="0" xfId="0" applyFont="1" applyFill="1" applyAlignment="1">
      <alignment vertical="center"/>
    </xf>
    <xf numFmtId="0" fontId="7" fillId="2" borderId="2" xfId="0" applyFont="1" applyFill="1" applyBorder="1" applyAlignment="1">
      <alignment horizontal="center" vertical="center" wrapText="1"/>
    </xf>
    <xf numFmtId="0" fontId="7" fillId="0" borderId="2" xfId="0" applyFont="1" applyBorder="1" applyAlignment="1">
      <alignment horizontal="center" vertical="center" wrapText="1"/>
    </xf>
    <xf numFmtId="167" fontId="7" fillId="2" borderId="2" xfId="0" applyNumberFormat="1" applyFont="1" applyFill="1" applyBorder="1" applyAlignment="1">
      <alignment horizontal="center" vertical="center" wrapText="1"/>
    </xf>
    <xf numFmtId="3" fontId="7" fillId="2" borderId="2" xfId="0" applyNumberFormat="1" applyFont="1" applyFill="1" applyBorder="1" applyAlignment="1">
      <alignment horizontal="center" vertical="center" wrapText="1"/>
    </xf>
    <xf numFmtId="166" fontId="7" fillId="2" borderId="2" xfId="0" applyNumberFormat="1" applyFont="1" applyFill="1" applyBorder="1" applyAlignment="1">
      <alignment horizontal="center" vertical="center" wrapText="1"/>
    </xf>
    <xf numFmtId="166" fontId="7" fillId="2" borderId="2" xfId="0" applyNumberFormat="1" applyFont="1" applyFill="1" applyBorder="1" applyAlignment="1">
      <alignment horizontal="right" vertical="center" wrapText="1"/>
    </xf>
    <xf numFmtId="166" fontId="7" fillId="0" borderId="2" xfId="0" applyNumberFormat="1" applyFont="1" applyBorder="1" applyAlignment="1">
      <alignment horizontal="right" vertical="center" wrapText="1"/>
    </xf>
    <xf numFmtId="165" fontId="7" fillId="2" borderId="2" xfId="0" applyNumberFormat="1"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2" xfId="0" applyFont="1" applyFill="1" applyBorder="1" applyAlignment="1">
      <alignment vertical="center" wrapText="1"/>
    </xf>
    <xf numFmtId="166" fontId="7" fillId="2" borderId="2" xfId="0" applyNumberFormat="1" applyFont="1" applyFill="1" applyBorder="1" applyAlignment="1">
      <alignment horizontal="right" vertical="center"/>
    </xf>
    <xf numFmtId="166" fontId="7" fillId="0" borderId="2" xfId="0" applyNumberFormat="1" applyFont="1" applyBorder="1" applyAlignment="1">
      <alignment horizontal="right" vertical="center"/>
    </xf>
    <xf numFmtId="168" fontId="7" fillId="2" borderId="2" xfId="0" applyNumberFormat="1" applyFont="1" applyFill="1" applyBorder="1" applyAlignment="1">
      <alignment horizontal="center" vertical="center"/>
    </xf>
    <xf numFmtId="0" fontId="7" fillId="2" borderId="0" xfId="0" applyFont="1" applyFill="1" applyAlignment="1">
      <alignment vertical="center"/>
    </xf>
    <xf numFmtId="0" fontId="10" fillId="2" borderId="2" xfId="0" applyFont="1" applyFill="1" applyBorder="1" applyAlignment="1">
      <alignment horizontal="center" vertical="center" wrapText="1"/>
    </xf>
    <xf numFmtId="0" fontId="10" fillId="2" borderId="2" xfId="0" applyFont="1" applyFill="1" applyBorder="1" applyAlignment="1">
      <alignment horizontal="left" vertical="center" wrapText="1"/>
    </xf>
    <xf numFmtId="1" fontId="10" fillId="2" borderId="2" xfId="0" applyNumberFormat="1" applyFont="1" applyFill="1" applyBorder="1" applyAlignment="1">
      <alignment horizontal="center" vertical="center" wrapText="1"/>
    </xf>
    <xf numFmtId="166" fontId="10" fillId="2" borderId="2" xfId="0" applyNumberFormat="1" applyFont="1" applyFill="1" applyBorder="1" applyAlignment="1">
      <alignment horizontal="center" vertical="center" wrapText="1"/>
    </xf>
    <xf numFmtId="166" fontId="10" fillId="2" borderId="2" xfId="0" applyNumberFormat="1" applyFont="1" applyFill="1" applyBorder="1" applyAlignment="1">
      <alignment horizontal="right" vertical="center" wrapText="1"/>
    </xf>
    <xf numFmtId="166" fontId="10" fillId="0" borderId="2" xfId="0" applyNumberFormat="1" applyFont="1" applyBorder="1" applyAlignment="1">
      <alignment horizontal="right" vertical="center" wrapText="1"/>
    </xf>
    <xf numFmtId="168" fontId="10" fillId="2" borderId="2" xfId="0" applyNumberFormat="1" applyFont="1" applyFill="1" applyBorder="1" applyAlignment="1">
      <alignment horizontal="center" vertical="center" wrapText="1"/>
    </xf>
    <xf numFmtId="0" fontId="10" fillId="2" borderId="0" xfId="0" applyFont="1" applyFill="1" applyAlignment="1">
      <alignment vertical="center"/>
    </xf>
    <xf numFmtId="0" fontId="5" fillId="2" borderId="2" xfId="0" applyFont="1" applyFill="1" applyBorder="1" applyAlignment="1">
      <alignment horizontal="center" vertical="center"/>
    </xf>
    <xf numFmtId="0" fontId="5" fillId="2" borderId="2" xfId="0" applyFont="1" applyFill="1" applyBorder="1" applyAlignment="1">
      <alignment vertical="center" wrapText="1"/>
    </xf>
    <xf numFmtId="0" fontId="5" fillId="2" borderId="2" xfId="0" applyFont="1" applyFill="1" applyBorder="1" applyAlignment="1">
      <alignment horizontal="center" vertical="center" wrapText="1"/>
    </xf>
    <xf numFmtId="166" fontId="5" fillId="2" borderId="2" xfId="0" applyNumberFormat="1" applyFont="1" applyFill="1" applyBorder="1" applyAlignment="1">
      <alignment horizontal="center" vertical="center" wrapText="1"/>
    </xf>
    <xf numFmtId="165"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166" fontId="5" fillId="2" borderId="2" xfId="0" applyNumberFormat="1" applyFont="1" applyFill="1" applyBorder="1" applyAlignment="1">
      <alignment horizontal="right" vertical="center"/>
    </xf>
    <xf numFmtId="166" fontId="5" fillId="0" borderId="2" xfId="0" applyNumberFormat="1" applyFont="1" applyBorder="1" applyAlignment="1">
      <alignment horizontal="right" vertical="center"/>
    </xf>
    <xf numFmtId="168" fontId="5" fillId="2" borderId="2" xfId="0" applyNumberFormat="1" applyFont="1" applyFill="1" applyBorder="1" applyAlignment="1">
      <alignment horizontal="center" vertical="center" wrapText="1"/>
    </xf>
    <xf numFmtId="0" fontId="5" fillId="0" borderId="2" xfId="0" applyFont="1" applyBorder="1" applyAlignment="1" applyProtection="1">
      <alignment horizontal="center" vertical="center" wrapText="1" shrinkToFit="1"/>
      <protection locked="0"/>
    </xf>
    <xf numFmtId="168" fontId="10" fillId="2" borderId="2" xfId="0" applyNumberFormat="1" applyFont="1" applyFill="1" applyBorder="1" applyAlignment="1">
      <alignment horizontal="center" vertical="center"/>
    </xf>
    <xf numFmtId="164" fontId="5" fillId="0" borderId="2" xfId="0" applyNumberFormat="1" applyFont="1" applyBorder="1" applyAlignment="1">
      <alignment horizontal="center" vertical="center" wrapText="1"/>
    </xf>
    <xf numFmtId="166" fontId="5" fillId="0" borderId="2" xfId="0" applyNumberFormat="1" applyFont="1" applyBorder="1" applyAlignment="1">
      <alignment horizontal="right" vertical="center" wrapText="1"/>
    </xf>
    <xf numFmtId="164" fontId="5" fillId="0" borderId="2" xfId="0" applyNumberFormat="1" applyFont="1" applyBorder="1" applyAlignment="1" applyProtection="1">
      <alignment horizontal="center" vertical="center" wrapText="1"/>
      <protection locked="0"/>
    </xf>
    <xf numFmtId="169" fontId="5" fillId="2" borderId="2" xfId="0" applyNumberFormat="1" applyFont="1" applyFill="1" applyBorder="1" applyAlignment="1">
      <alignment horizontal="right" vertical="center"/>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shrinkToFit="1"/>
    </xf>
    <xf numFmtId="166" fontId="5" fillId="0" borderId="2" xfId="0" applyNumberFormat="1" applyFont="1" applyBorder="1" applyAlignment="1">
      <alignment vertical="center" wrapText="1"/>
    </xf>
    <xf numFmtId="168" fontId="5" fillId="2" borderId="2" xfId="0" applyNumberFormat="1" applyFont="1" applyFill="1" applyBorder="1" applyAlignment="1">
      <alignment horizontal="center" vertical="center"/>
    </xf>
    <xf numFmtId="0" fontId="7" fillId="2" borderId="0" xfId="0" applyFont="1" applyFill="1" applyAlignment="1">
      <alignment horizontal="center" vertical="center"/>
    </xf>
    <xf numFmtId="0" fontId="5" fillId="2" borderId="0" xfId="0" applyFont="1" applyFill="1" applyAlignment="1">
      <alignment vertical="center" wrapText="1"/>
    </xf>
    <xf numFmtId="0" fontId="5" fillId="2" borderId="0" xfId="0" applyFont="1" applyFill="1" applyAlignment="1">
      <alignment horizontal="center" vertical="center" wrapText="1"/>
    </xf>
    <xf numFmtId="165" fontId="5" fillId="2" borderId="0" xfId="0" applyNumberFormat="1" applyFont="1" applyFill="1" applyAlignment="1">
      <alignment horizontal="right" vertical="center"/>
    </xf>
    <xf numFmtId="165" fontId="5" fillId="2" borderId="0" xfId="0" applyNumberFormat="1" applyFont="1" applyFill="1" applyAlignment="1">
      <alignment horizontal="center" vertical="center"/>
    </xf>
    <xf numFmtId="0" fontId="5" fillId="2" borderId="0" xfId="0" applyFont="1" applyFill="1" applyAlignment="1">
      <alignment horizontal="center" vertical="center"/>
    </xf>
    <xf numFmtId="0" fontId="5" fillId="0" borderId="0" xfId="0" applyFont="1" applyAlignment="1">
      <alignment horizontal="center" vertical="center"/>
    </xf>
    <xf numFmtId="168" fontId="5" fillId="2" borderId="2" xfId="0" applyNumberFormat="1" applyFont="1" applyFill="1" applyBorder="1" applyAlignment="1">
      <alignment vertical="center" wrapText="1"/>
    </xf>
    <xf numFmtId="0" fontId="5" fillId="0" borderId="2" xfId="0" applyFont="1" applyBorder="1" applyAlignment="1">
      <alignment horizontal="center" vertical="center"/>
    </xf>
    <xf numFmtId="0" fontId="5" fillId="0" borderId="2" xfId="0" applyFont="1" applyBorder="1" applyAlignment="1">
      <alignment vertical="center" wrapText="1"/>
    </xf>
    <xf numFmtId="166" fontId="5" fillId="0" borderId="2" xfId="0" applyNumberFormat="1" applyFont="1" applyBorder="1" applyAlignment="1">
      <alignment horizontal="center" vertical="center" wrapText="1"/>
    </xf>
    <xf numFmtId="0" fontId="5" fillId="0" borderId="2" xfId="0" applyFont="1" applyBorder="1" applyAlignment="1" applyProtection="1">
      <alignment horizontal="center" vertical="center"/>
      <protection locked="0"/>
    </xf>
    <xf numFmtId="168" fontId="5" fillId="0" borderId="2" xfId="0" applyNumberFormat="1" applyFont="1" applyBorder="1" applyAlignment="1">
      <alignment horizontal="center" vertical="center"/>
    </xf>
    <xf numFmtId="0" fontId="9" fillId="2" borderId="0" xfId="0" applyFont="1" applyFill="1" applyAlignment="1">
      <alignment horizontal="center" vertical="center" wrapText="1"/>
    </xf>
    <xf numFmtId="0" fontId="8" fillId="2" borderId="0" xfId="0" applyFont="1" applyFill="1" applyAlignment="1">
      <alignment horizontal="center" vertical="center"/>
    </xf>
    <xf numFmtId="0" fontId="7" fillId="2" borderId="2" xfId="0" applyFont="1" applyFill="1" applyBorder="1" applyAlignment="1">
      <alignment horizontal="center" vertical="center" wrapText="1"/>
    </xf>
    <xf numFmtId="167" fontId="7" fillId="2" borderId="2" xfId="0" applyNumberFormat="1" applyFont="1" applyFill="1" applyBorder="1" applyAlignment="1">
      <alignment horizontal="center" vertical="center" wrapText="1"/>
    </xf>
    <xf numFmtId="3" fontId="7" fillId="2" borderId="2" xfId="0" applyNumberFormat="1" applyFont="1" applyFill="1" applyBorder="1" applyAlignment="1">
      <alignment horizontal="center" vertical="center" wrapText="1"/>
    </xf>
    <xf numFmtId="167" fontId="7" fillId="0" borderId="2" xfId="0" applyNumberFormat="1" applyFont="1" applyBorder="1" applyAlignment="1">
      <alignment horizontal="center" vertical="center" wrapText="1"/>
    </xf>
    <xf numFmtId="3" fontId="7" fillId="2" borderId="4" xfId="0" applyNumberFormat="1" applyFont="1" applyFill="1" applyBorder="1" applyAlignment="1">
      <alignment horizontal="center" vertical="center" wrapText="1"/>
    </xf>
    <xf numFmtId="3" fontId="7" fillId="2" borderId="5" xfId="0" applyNumberFormat="1" applyFont="1" applyFill="1" applyBorder="1" applyAlignment="1">
      <alignment horizontal="center" vertical="center" wrapText="1"/>
    </xf>
    <xf numFmtId="3" fontId="7" fillId="2" borderId="6" xfId="0" applyNumberFormat="1" applyFont="1" applyFill="1" applyBorder="1" applyAlignment="1">
      <alignment horizontal="center" vertical="center" wrapText="1"/>
    </xf>
    <xf numFmtId="167" fontId="7" fillId="2" borderId="3" xfId="0" applyNumberFormat="1" applyFont="1" applyFill="1" applyBorder="1" applyAlignment="1">
      <alignment horizontal="center" vertical="center" wrapText="1"/>
    </xf>
    <xf numFmtId="167" fontId="7" fillId="2" borderId="7" xfId="0" applyNumberFormat="1" applyFont="1" applyFill="1" applyBorder="1" applyAlignment="1">
      <alignment horizontal="center" vertical="center" wrapText="1"/>
    </xf>
    <xf numFmtId="167" fontId="7" fillId="2" borderId="8" xfId="0" applyNumberFormat="1" applyFont="1" applyFill="1" applyBorder="1" applyAlignment="1">
      <alignment horizontal="center" vertical="center" wrapText="1"/>
    </xf>
    <xf numFmtId="165" fontId="7" fillId="2" borderId="2" xfId="0" applyNumberFormat="1" applyFont="1" applyFill="1" applyBorder="1" applyAlignment="1">
      <alignment horizontal="center" vertical="center" wrapText="1"/>
    </xf>
    <xf numFmtId="0" fontId="7" fillId="2" borderId="2" xfId="0" applyFont="1" applyFill="1" applyBorder="1" applyAlignment="1">
      <alignment horizontal="center" vertical="center"/>
    </xf>
    <xf numFmtId="0" fontId="7" fillId="0" borderId="2" xfId="0" applyFont="1" applyBorder="1" applyAlignment="1">
      <alignment horizontal="center" vertical="center" wrapText="1"/>
    </xf>
    <xf numFmtId="0" fontId="8" fillId="2" borderId="1" xfId="0" applyFont="1" applyFill="1" applyBorder="1" applyAlignment="1">
      <alignment horizontal="center" vertical="center"/>
    </xf>
    <xf numFmtId="0" fontId="7" fillId="0" borderId="0" xfId="0" applyFont="1" applyAlignment="1">
      <alignment horizontal="right" vertical="center"/>
    </xf>
    <xf numFmtId="0" fontId="7" fillId="0" borderId="0" xfId="0" applyFont="1" applyAlignment="1">
      <alignment horizontal="left" vertic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U72"/>
  <sheetViews>
    <sheetView tabSelected="1" zoomScale="80" zoomScaleNormal="80" workbookViewId="0">
      <pane ySplit="12" topLeftCell="A50" activePane="bottomLeft" state="frozen"/>
      <selection pane="bottomLeft" activeCell="AE7" sqref="AE7"/>
    </sheetView>
  </sheetViews>
  <sheetFormatPr defaultColWidth="9.109375" defaultRowHeight="15" customHeight="1" x14ac:dyDescent="0.3"/>
  <cols>
    <col min="1" max="1" width="4.33203125" style="3" customWidth="1"/>
    <col min="2" max="2" width="37.6640625" style="4" customWidth="1"/>
    <col min="3" max="3" width="12.6640625" style="8" customWidth="1"/>
    <col min="4" max="4" width="9.5546875" style="8" customWidth="1"/>
    <col min="5" max="5" width="10.88671875" style="8" customWidth="1"/>
    <col min="6" max="6" width="9.5546875" style="8" customWidth="1"/>
    <col min="7" max="7" width="11.109375" style="8" customWidth="1"/>
    <col min="8" max="8" width="12.88671875" style="9" customWidth="1"/>
    <col min="9" max="9" width="13.33203125" style="10" customWidth="1"/>
    <col min="10" max="10" width="9.88671875" style="11" customWidth="1"/>
    <col min="11" max="11" width="12.44140625" style="11" customWidth="1"/>
    <col min="12" max="12" width="12.33203125" style="11" customWidth="1"/>
    <col min="13" max="13" width="13.5546875" style="9" customWidth="1"/>
    <col min="14" max="14" width="14.33203125" style="5" customWidth="1"/>
    <col min="15" max="15" width="10.77734375" style="2" customWidth="1"/>
    <col min="16" max="16" width="13.109375" style="2" customWidth="1"/>
    <col min="17" max="18" width="11.44140625" style="6" hidden="1" customWidth="1"/>
    <col min="19" max="19" width="5" style="6" hidden="1" customWidth="1"/>
    <col min="20" max="20" width="10.5546875" style="6" hidden="1" customWidth="1"/>
    <col min="21" max="21" width="11" style="2" hidden="1" customWidth="1"/>
    <col min="22" max="22" width="11.33203125" style="2" hidden="1" customWidth="1"/>
    <col min="23" max="23" width="5.5546875" style="2" hidden="1" customWidth="1"/>
    <col min="24" max="24" width="10.33203125" style="2" hidden="1" customWidth="1"/>
    <col min="25" max="25" width="10.88671875" style="2" hidden="1" customWidth="1"/>
    <col min="26" max="26" width="10.6640625" style="2" hidden="1" customWidth="1"/>
    <col min="27" max="27" width="4.88671875" style="2" hidden="1" customWidth="1"/>
    <col min="28" max="28" width="0.88671875" style="2" hidden="1" customWidth="1"/>
    <col min="29" max="29" width="14" style="2" customWidth="1"/>
    <col min="30" max="31" width="10.44140625" style="1" customWidth="1"/>
    <col min="32" max="32" width="11.44140625" style="1" customWidth="1"/>
    <col min="33" max="33" width="11.6640625" style="1" customWidth="1"/>
    <col min="34" max="34" width="11.109375" style="1" customWidth="1"/>
    <col min="35" max="35" width="11.5546875" style="1" customWidth="1"/>
    <col min="36" max="36" width="10.6640625" style="1" customWidth="1"/>
    <col min="37" max="39" width="10.44140625" style="1" customWidth="1"/>
    <col min="40" max="40" width="13.5546875" style="1" customWidth="1"/>
    <col min="41" max="41" width="11.5546875" style="1" customWidth="1"/>
    <col min="42" max="42" width="11.88671875" style="1" customWidth="1"/>
    <col min="43" max="43" width="11.44140625" style="1" customWidth="1"/>
    <col min="44" max="45" width="13" style="1" customWidth="1"/>
    <col min="46" max="47" width="10.44140625" style="1" customWidth="1"/>
    <col min="48" max="48" width="11.33203125" style="1" customWidth="1"/>
    <col min="49" max="49" width="13.88671875" style="1" customWidth="1"/>
    <col min="50" max="50" width="10.44140625" style="1" customWidth="1"/>
    <col min="51" max="51" width="11.44140625" style="1" customWidth="1"/>
    <col min="52" max="57" width="10.44140625" style="1" customWidth="1"/>
    <col min="58" max="59" width="12.5546875" style="1" customWidth="1"/>
    <col min="60" max="61" width="10.44140625" style="1" customWidth="1"/>
    <col min="62" max="62" width="11.44140625" style="1" customWidth="1"/>
    <col min="63" max="63" width="11.6640625" style="1" customWidth="1"/>
    <col min="64" max="64" width="11.109375" style="1" customWidth="1"/>
    <col min="65" max="65" width="11.5546875" style="1" customWidth="1"/>
    <col min="66" max="66" width="10.6640625" style="1" customWidth="1"/>
    <col min="67" max="69" width="10.44140625" style="1" customWidth="1"/>
    <col min="70" max="70" width="13.5546875" style="1" customWidth="1"/>
    <col min="71" max="71" width="11.5546875" style="1" customWidth="1"/>
    <col min="72" max="72" width="11.88671875" style="1" customWidth="1"/>
    <col min="73" max="73" width="11.44140625" style="1" customWidth="1"/>
    <col min="74" max="75" width="13" style="1" customWidth="1"/>
    <col min="76" max="77" width="10.44140625" style="1" customWidth="1"/>
    <col min="78" max="78" width="11.33203125" style="1" customWidth="1"/>
    <col min="79" max="79" width="13.88671875" style="1" customWidth="1"/>
    <col min="80" max="80" width="10.44140625" style="1" customWidth="1"/>
    <col min="81" max="81" width="11.44140625" style="1" customWidth="1"/>
    <col min="82" max="87" width="10.44140625" style="1" customWidth="1"/>
    <col min="88" max="89" width="12.5546875" style="1" customWidth="1"/>
    <col min="90" max="91" width="10.44140625" style="1" customWidth="1"/>
    <col min="92" max="92" width="11.44140625" style="1" customWidth="1"/>
    <col min="93" max="93" width="11.6640625" style="1" customWidth="1"/>
    <col min="94" max="94" width="11.109375" style="1" customWidth="1"/>
    <col min="95" max="95" width="11.5546875" style="1" customWidth="1"/>
    <col min="96" max="96" width="10.6640625" style="1" customWidth="1"/>
    <col min="97" max="99" width="10.44140625" style="1" customWidth="1"/>
    <col min="100" max="100" width="13.5546875" style="1" customWidth="1"/>
    <col min="101" max="101" width="11.5546875" style="1" customWidth="1"/>
    <col min="102" max="102" width="11.88671875" style="1" customWidth="1"/>
    <col min="103" max="103" width="11.44140625" style="1" customWidth="1"/>
    <col min="104" max="105" width="13" style="1" customWidth="1"/>
    <col min="106" max="107" width="10.44140625" style="1" customWidth="1"/>
    <col min="108" max="108" width="11.33203125" style="1" customWidth="1"/>
    <col min="109" max="109" width="13.88671875" style="1" customWidth="1"/>
    <col min="110" max="110" width="10.44140625" style="1" customWidth="1"/>
    <col min="111" max="111" width="11.44140625" style="1" customWidth="1"/>
    <col min="112" max="112" width="18.109375" style="1" customWidth="1"/>
    <col min="113" max="113" width="25" style="1" customWidth="1"/>
    <col min="114" max="117" width="10.44140625" style="1" customWidth="1"/>
    <col min="118" max="119" width="12.5546875" style="1" customWidth="1"/>
    <col min="120" max="121" width="10.44140625" style="1" customWidth="1"/>
    <col min="122" max="122" width="11.44140625" style="1" customWidth="1"/>
    <col min="123" max="123" width="11.6640625" style="1" customWidth="1"/>
    <col min="124" max="124" width="11.109375" style="1" customWidth="1"/>
    <col min="125" max="125" width="11.5546875" style="1" customWidth="1"/>
    <col min="126" max="126" width="10.6640625" style="1" customWidth="1"/>
    <col min="127" max="128" width="10.44140625" style="1" customWidth="1"/>
    <col min="129" max="134" width="12.5546875" style="1" customWidth="1"/>
    <col min="135" max="138" width="11.5546875" style="1" customWidth="1"/>
    <col min="139" max="150" width="12.5546875" style="1" customWidth="1"/>
    <col min="151" max="151" width="7.109375" style="1" customWidth="1"/>
    <col min="152" max="152" width="26.6640625" style="1" customWidth="1"/>
    <col min="153" max="153" width="12.88671875" style="1" customWidth="1"/>
    <col min="154" max="155" width="12.5546875" style="1" customWidth="1"/>
    <col min="156" max="156" width="12.33203125" style="1" customWidth="1"/>
    <col min="157" max="157" width="12.109375" style="1" customWidth="1"/>
    <col min="158" max="158" width="11.88671875" style="1" customWidth="1"/>
    <col min="159" max="159" width="12.5546875" style="1" customWidth="1"/>
    <col min="160" max="160" width="12.44140625" style="1" customWidth="1"/>
    <col min="161" max="217" width="12.5546875" style="1" customWidth="1"/>
    <col min="218" max="218" width="9.44140625" style="1" customWidth="1"/>
    <col min="219" max="222" width="12.5546875" style="1" customWidth="1"/>
    <col min="223" max="223" width="12.33203125" style="1" customWidth="1"/>
    <col min="224" max="224" width="9.88671875" style="1" customWidth="1"/>
    <col min="225" max="225" width="11.33203125" style="1" customWidth="1"/>
    <col min="226" max="227" width="12.5546875" style="1" customWidth="1"/>
    <col min="228" max="228" width="14.88671875" style="1" customWidth="1"/>
    <col min="229" max="240" width="12.5546875" style="1" customWidth="1"/>
    <col min="241" max="244" width="0" style="1" hidden="1" customWidth="1"/>
    <col min="245" max="245" width="4.44140625" style="1" customWidth="1"/>
    <col min="246" max="246" width="39.109375" style="1" customWidth="1"/>
    <col min="247" max="247" width="17.6640625" style="1" customWidth="1"/>
    <col min="248" max="249" width="11.88671875" style="1" customWidth="1"/>
    <col min="250" max="250" width="7.44140625" style="1" customWidth="1"/>
    <col min="251" max="251" width="10.109375" style="1" customWidth="1"/>
    <col min="252" max="253" width="10.44140625" style="1" customWidth="1"/>
    <col min="254" max="254" width="7.33203125" style="1" customWidth="1"/>
    <col min="255" max="255" width="10.44140625" style="1" customWidth="1"/>
  </cols>
  <sheetData>
    <row r="2" spans="1:29" s="7" customFormat="1" ht="25.5" customHeight="1" x14ac:dyDescent="0.3">
      <c r="A2" s="72" t="s">
        <v>0</v>
      </c>
      <c r="B2" s="72"/>
      <c r="C2" s="72"/>
      <c r="D2" s="72"/>
      <c r="E2" s="72"/>
      <c r="F2" s="72"/>
      <c r="G2" s="72"/>
      <c r="H2" s="72"/>
      <c r="I2" s="72"/>
      <c r="J2" s="72"/>
      <c r="K2" s="72"/>
      <c r="L2" s="72"/>
      <c r="M2" s="72"/>
      <c r="N2" s="72"/>
      <c r="O2" s="72"/>
      <c r="P2" s="72"/>
      <c r="Q2" s="72"/>
      <c r="R2" s="72"/>
      <c r="S2" s="72"/>
      <c r="T2" s="72"/>
      <c r="U2" s="72"/>
      <c r="V2" s="72"/>
      <c r="W2" s="72"/>
      <c r="X2" s="72"/>
      <c r="Y2" s="72"/>
      <c r="Z2" s="72"/>
      <c r="AA2" s="72"/>
      <c r="AB2" s="72"/>
      <c r="AC2" s="72"/>
    </row>
    <row r="3" spans="1:29" s="7" customFormat="1" ht="43.5" customHeight="1" x14ac:dyDescent="0.3">
      <c r="A3" s="72" t="s">
        <v>1</v>
      </c>
      <c r="B3" s="72"/>
      <c r="C3" s="72"/>
      <c r="D3" s="72"/>
      <c r="E3" s="72"/>
      <c r="F3" s="72"/>
      <c r="G3" s="72"/>
      <c r="H3" s="72"/>
      <c r="I3" s="72"/>
      <c r="J3" s="72"/>
      <c r="K3" s="72"/>
      <c r="L3" s="72"/>
      <c r="M3" s="72"/>
      <c r="N3" s="72"/>
      <c r="O3" s="72"/>
      <c r="P3" s="72"/>
      <c r="Q3" s="72"/>
      <c r="R3" s="72"/>
      <c r="S3" s="72"/>
      <c r="T3" s="72"/>
      <c r="U3" s="72"/>
      <c r="V3" s="72"/>
      <c r="W3" s="72"/>
      <c r="X3" s="72"/>
      <c r="Y3" s="72"/>
      <c r="Z3" s="72"/>
      <c r="AA3" s="72"/>
      <c r="AB3" s="72"/>
      <c r="AC3" s="72"/>
    </row>
    <row r="4" spans="1:29" s="7" customFormat="1" ht="26.25" customHeight="1" x14ac:dyDescent="0.3">
      <c r="A4" s="73" t="s">
        <v>164</v>
      </c>
      <c r="B4" s="73"/>
      <c r="C4" s="73"/>
      <c r="D4" s="73"/>
      <c r="E4" s="73"/>
      <c r="F4" s="73"/>
      <c r="G4" s="73"/>
      <c r="H4" s="73"/>
      <c r="I4" s="73"/>
      <c r="J4" s="73"/>
      <c r="K4" s="73"/>
      <c r="L4" s="73"/>
      <c r="M4" s="73"/>
      <c r="N4" s="73"/>
      <c r="O4" s="73"/>
      <c r="P4" s="73"/>
      <c r="Q4" s="73"/>
      <c r="R4" s="73"/>
      <c r="S4" s="73"/>
      <c r="T4" s="73"/>
      <c r="U4" s="73"/>
      <c r="V4" s="73"/>
      <c r="W4" s="73"/>
      <c r="X4" s="73"/>
      <c r="Y4" s="73"/>
      <c r="Z4" s="73"/>
      <c r="AA4" s="73"/>
      <c r="AB4" s="73"/>
      <c r="AC4" s="73"/>
    </row>
    <row r="5" spans="1:29" s="7" customFormat="1" ht="18.75" customHeight="1" x14ac:dyDescent="0.3">
      <c r="A5" s="12"/>
      <c r="B5" s="15"/>
      <c r="C5" s="15"/>
      <c r="D5" s="15"/>
      <c r="E5" s="15"/>
      <c r="F5" s="15"/>
      <c r="G5" s="15"/>
      <c r="J5" s="16"/>
      <c r="K5" s="16"/>
      <c r="O5" s="16"/>
      <c r="P5" s="87" t="s">
        <v>2</v>
      </c>
      <c r="Q5" s="87"/>
      <c r="R5" s="87"/>
      <c r="S5" s="87"/>
      <c r="T5" s="87"/>
      <c r="U5" s="87"/>
      <c r="V5" s="87"/>
      <c r="W5" s="87"/>
      <c r="X5" s="87"/>
      <c r="Y5" s="87"/>
      <c r="Z5" s="87"/>
      <c r="AA5" s="87"/>
      <c r="AB5" s="87"/>
      <c r="AC5" s="87"/>
    </row>
    <row r="6" spans="1:29" s="17" customFormat="1" ht="29.25" customHeight="1" x14ac:dyDescent="0.3">
      <c r="A6" s="74" t="s">
        <v>3</v>
      </c>
      <c r="B6" s="75" t="s">
        <v>158</v>
      </c>
      <c r="C6" s="75" t="s">
        <v>4</v>
      </c>
      <c r="D6" s="75" t="s">
        <v>5</v>
      </c>
      <c r="E6" s="81" t="s">
        <v>6</v>
      </c>
      <c r="F6" s="81" t="s">
        <v>7</v>
      </c>
      <c r="G6" s="78" t="s">
        <v>8</v>
      </c>
      <c r="H6" s="79"/>
      <c r="I6" s="79"/>
      <c r="J6" s="79"/>
      <c r="K6" s="79"/>
      <c r="L6" s="80"/>
      <c r="M6" s="76" t="s">
        <v>163</v>
      </c>
      <c r="N6" s="75"/>
      <c r="O6" s="75"/>
      <c r="P6" s="75"/>
      <c r="Q6" s="77" t="s">
        <v>9</v>
      </c>
      <c r="R6" s="77"/>
      <c r="S6" s="77"/>
      <c r="T6" s="77"/>
      <c r="U6" s="74" t="s">
        <v>10</v>
      </c>
      <c r="V6" s="74"/>
      <c r="W6" s="74"/>
      <c r="X6" s="74"/>
      <c r="Y6" s="74"/>
      <c r="Z6" s="74"/>
      <c r="AA6" s="74"/>
      <c r="AB6" s="74"/>
      <c r="AC6" s="74" t="s">
        <v>11</v>
      </c>
    </row>
    <row r="7" spans="1:29" s="17" customFormat="1" ht="29.25" customHeight="1" x14ac:dyDescent="0.3">
      <c r="A7" s="74"/>
      <c r="B7" s="75"/>
      <c r="C7" s="75"/>
      <c r="D7" s="75"/>
      <c r="E7" s="82"/>
      <c r="F7" s="82"/>
      <c r="G7" s="81" t="s">
        <v>12</v>
      </c>
      <c r="H7" s="84" t="s">
        <v>13</v>
      </c>
      <c r="I7" s="84"/>
      <c r="J7" s="84"/>
      <c r="K7" s="84"/>
      <c r="L7" s="84"/>
      <c r="M7" s="84" t="s">
        <v>14</v>
      </c>
      <c r="N7" s="75" t="s">
        <v>15</v>
      </c>
      <c r="O7" s="75"/>
      <c r="P7" s="75"/>
      <c r="Q7" s="77" t="s">
        <v>14</v>
      </c>
      <c r="R7" s="77" t="s">
        <v>15</v>
      </c>
      <c r="S7" s="77"/>
      <c r="T7" s="77"/>
      <c r="U7" s="74" t="s">
        <v>16</v>
      </c>
      <c r="V7" s="74"/>
      <c r="W7" s="74"/>
      <c r="X7" s="74"/>
      <c r="Y7" s="74" t="s">
        <v>17</v>
      </c>
      <c r="Z7" s="74"/>
      <c r="AA7" s="74"/>
      <c r="AB7" s="74"/>
      <c r="AC7" s="74"/>
    </row>
    <row r="8" spans="1:29" s="17" customFormat="1" ht="29.25" customHeight="1" x14ac:dyDescent="0.3">
      <c r="A8" s="74"/>
      <c r="B8" s="75"/>
      <c r="C8" s="75"/>
      <c r="D8" s="75"/>
      <c r="E8" s="82"/>
      <c r="F8" s="82"/>
      <c r="G8" s="82"/>
      <c r="H8" s="84" t="s">
        <v>14</v>
      </c>
      <c r="I8" s="75" t="s">
        <v>18</v>
      </c>
      <c r="J8" s="75"/>
      <c r="K8" s="75"/>
      <c r="L8" s="75"/>
      <c r="M8" s="84"/>
      <c r="N8" s="75"/>
      <c r="O8" s="75"/>
      <c r="P8" s="75"/>
      <c r="Q8" s="77"/>
      <c r="R8" s="77"/>
      <c r="S8" s="77"/>
      <c r="T8" s="77"/>
      <c r="U8" s="74" t="s">
        <v>14</v>
      </c>
      <c r="V8" s="85" t="s">
        <v>15</v>
      </c>
      <c r="W8" s="85"/>
      <c r="X8" s="85"/>
      <c r="Y8" s="74" t="s">
        <v>14</v>
      </c>
      <c r="Z8" s="85" t="s">
        <v>15</v>
      </c>
      <c r="AA8" s="85"/>
      <c r="AB8" s="85"/>
      <c r="AC8" s="74"/>
    </row>
    <row r="9" spans="1:29" s="17" customFormat="1" ht="29.25" customHeight="1" x14ac:dyDescent="0.3">
      <c r="A9" s="74"/>
      <c r="B9" s="75"/>
      <c r="C9" s="75"/>
      <c r="D9" s="75"/>
      <c r="E9" s="82"/>
      <c r="F9" s="82"/>
      <c r="G9" s="82"/>
      <c r="H9" s="84"/>
      <c r="I9" s="84" t="s">
        <v>19</v>
      </c>
      <c r="J9" s="74" t="s">
        <v>20</v>
      </c>
      <c r="K9" s="74"/>
      <c r="L9" s="74" t="s">
        <v>21</v>
      </c>
      <c r="M9" s="84"/>
      <c r="N9" s="84" t="s">
        <v>19</v>
      </c>
      <c r="O9" s="74" t="s">
        <v>20</v>
      </c>
      <c r="P9" s="74"/>
      <c r="Q9" s="77"/>
      <c r="R9" s="86" t="s">
        <v>19</v>
      </c>
      <c r="S9" s="74" t="s">
        <v>20</v>
      </c>
      <c r="T9" s="74"/>
      <c r="U9" s="74"/>
      <c r="V9" s="85" t="s">
        <v>19</v>
      </c>
      <c r="W9" s="74" t="s">
        <v>20</v>
      </c>
      <c r="X9" s="74"/>
      <c r="Y9" s="74"/>
      <c r="Z9" s="85" t="s">
        <v>19</v>
      </c>
      <c r="AA9" s="74" t="s">
        <v>20</v>
      </c>
      <c r="AB9" s="74"/>
      <c r="AC9" s="74"/>
    </row>
    <row r="10" spans="1:29" s="17" customFormat="1" ht="29.25" customHeight="1" x14ac:dyDescent="0.3">
      <c r="A10" s="74"/>
      <c r="B10" s="75"/>
      <c r="C10" s="75"/>
      <c r="D10" s="75"/>
      <c r="E10" s="83"/>
      <c r="F10" s="83"/>
      <c r="G10" s="83"/>
      <c r="H10" s="84"/>
      <c r="I10" s="84"/>
      <c r="J10" s="18" t="s">
        <v>22</v>
      </c>
      <c r="K10" s="18" t="s">
        <v>23</v>
      </c>
      <c r="L10" s="74"/>
      <c r="M10" s="84"/>
      <c r="N10" s="84"/>
      <c r="O10" s="18" t="s">
        <v>22</v>
      </c>
      <c r="P10" s="18" t="s">
        <v>23</v>
      </c>
      <c r="Q10" s="77"/>
      <c r="R10" s="86"/>
      <c r="S10" s="19" t="s">
        <v>24</v>
      </c>
      <c r="T10" s="18" t="s">
        <v>25</v>
      </c>
      <c r="U10" s="74"/>
      <c r="V10" s="85"/>
      <c r="W10" s="18" t="s">
        <v>24</v>
      </c>
      <c r="X10" s="18" t="s">
        <v>25</v>
      </c>
      <c r="Y10" s="74"/>
      <c r="Z10" s="85"/>
      <c r="AA10" s="18" t="s">
        <v>24</v>
      </c>
      <c r="AB10" s="18" t="s">
        <v>25</v>
      </c>
      <c r="AC10" s="74"/>
    </row>
    <row r="11" spans="1:29" s="17" customFormat="1" ht="24.75" customHeight="1" x14ac:dyDescent="0.3">
      <c r="A11" s="18" t="s">
        <v>26</v>
      </c>
      <c r="B11" s="20" t="s">
        <v>27</v>
      </c>
      <c r="C11" s="20" t="s">
        <v>28</v>
      </c>
      <c r="D11" s="20" t="s">
        <v>29</v>
      </c>
      <c r="E11" s="20" t="s">
        <v>30</v>
      </c>
      <c r="F11" s="20" t="s">
        <v>31</v>
      </c>
      <c r="G11" s="21">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11</v>
      </c>
    </row>
    <row r="12" spans="1:29" s="17" customFormat="1" ht="30" customHeight="1" x14ac:dyDescent="0.3">
      <c r="A12" s="18"/>
      <c r="B12" s="18" t="s">
        <v>32</v>
      </c>
      <c r="C12" s="18"/>
      <c r="D12" s="22"/>
      <c r="E12" s="22"/>
      <c r="F12" s="22"/>
      <c r="G12" s="22"/>
      <c r="H12" s="23">
        <f>H13+H21+H61+H63+H67</f>
        <v>47396.870874</v>
      </c>
      <c r="I12" s="23">
        <f>I13+I21+I61+I63+I67</f>
        <v>41144.5</v>
      </c>
      <c r="J12" s="23">
        <v>0</v>
      </c>
      <c r="K12" s="23">
        <f>K13+K21+K61+K63+K67</f>
        <v>5186.6750000000002</v>
      </c>
      <c r="L12" s="23">
        <f>L13+L21+L61+L63+L67</f>
        <v>1065.695874</v>
      </c>
      <c r="M12" s="23">
        <f>M13+M21+M61+M63+M67</f>
        <v>46203.175000000003</v>
      </c>
      <c r="N12" s="23">
        <f>N13+N21+N61+N63+N67</f>
        <v>41144.5</v>
      </c>
      <c r="O12" s="23">
        <v>0</v>
      </c>
      <c r="P12" s="23">
        <f>P13+P21+P61+P63+P67</f>
        <v>5058.6750000000002</v>
      </c>
      <c r="Q12" s="24">
        <f>Q13+Q21+Q61+Q63+Q67</f>
        <v>30926.174999999999</v>
      </c>
      <c r="R12" s="24">
        <f>R13+R21+R61+R63+R67</f>
        <v>30755.5</v>
      </c>
      <c r="S12" s="24"/>
      <c r="T12" s="24">
        <f>T13+T21+T61+T63+T67</f>
        <v>170.67500000000001</v>
      </c>
      <c r="U12" s="23">
        <f>U13+U21+U61+U63+U67</f>
        <v>10389</v>
      </c>
      <c r="V12" s="23">
        <f>V13+V21+V61+V63+V67</f>
        <v>10389</v>
      </c>
      <c r="W12" s="23"/>
      <c r="X12" s="23">
        <f>X13+X21+X61+X63+X67</f>
        <v>4888</v>
      </c>
      <c r="Y12" s="23">
        <f>Y13+Y21+Y61+Y63+Y67</f>
        <v>1305.8208290000002</v>
      </c>
      <c r="Z12" s="23">
        <f>Z13+Z21+Z61+Z63+Z67</f>
        <v>1305.8208290000002</v>
      </c>
      <c r="AA12" s="23"/>
      <c r="AB12" s="23">
        <f>AB13+AB21+AB61+AB63+AB67</f>
        <v>0</v>
      </c>
      <c r="AC12" s="25"/>
    </row>
    <row r="13" spans="1:29" s="31" customFormat="1" ht="57.75" customHeight="1" x14ac:dyDescent="0.3">
      <c r="A13" s="26" t="s">
        <v>33</v>
      </c>
      <c r="B13" s="27" t="s">
        <v>34</v>
      </c>
      <c r="C13" s="18"/>
      <c r="D13" s="22"/>
      <c r="E13" s="22"/>
      <c r="F13" s="22"/>
      <c r="G13" s="22"/>
      <c r="H13" s="28">
        <f>H14+H18</f>
        <v>7339</v>
      </c>
      <c r="I13" s="28">
        <f>I14+I18</f>
        <v>7211</v>
      </c>
      <c r="J13" s="28"/>
      <c r="K13" s="28">
        <f>K14+K18</f>
        <v>128</v>
      </c>
      <c r="L13" s="28">
        <f>L14+L18</f>
        <v>0</v>
      </c>
      <c r="M13" s="28">
        <f>M14+M18</f>
        <v>7339</v>
      </c>
      <c r="N13" s="28">
        <f>N14+N18</f>
        <v>7211</v>
      </c>
      <c r="O13" s="28"/>
      <c r="P13" s="28">
        <f>P14+P18</f>
        <v>128</v>
      </c>
      <c r="Q13" s="29">
        <f>Q14+Q18</f>
        <v>6379</v>
      </c>
      <c r="R13" s="29">
        <f>R14+R18</f>
        <v>6251</v>
      </c>
      <c r="S13" s="29"/>
      <c r="T13" s="29">
        <f>T14+T18</f>
        <v>128</v>
      </c>
      <c r="U13" s="28">
        <f>U14+U18</f>
        <v>960</v>
      </c>
      <c r="V13" s="28">
        <f>V14+V18</f>
        <v>960</v>
      </c>
      <c r="W13" s="28"/>
      <c r="X13" s="28">
        <f>X14+X18</f>
        <v>0</v>
      </c>
      <c r="Y13" s="28">
        <f>Y14+Y18</f>
        <v>693.48483499999998</v>
      </c>
      <c r="Z13" s="28">
        <f>Z14+Z18</f>
        <v>693.48483499999998</v>
      </c>
      <c r="AA13" s="28"/>
      <c r="AB13" s="28">
        <f>AB14+AB18</f>
        <v>0</v>
      </c>
      <c r="AC13" s="30"/>
    </row>
    <row r="14" spans="1:29" s="39" customFormat="1" ht="39" customHeight="1" x14ac:dyDescent="0.3">
      <c r="A14" s="32" t="s">
        <v>35</v>
      </c>
      <c r="B14" s="33" t="s">
        <v>36</v>
      </c>
      <c r="C14" s="34"/>
      <c r="D14" s="35"/>
      <c r="E14" s="35"/>
      <c r="F14" s="35"/>
      <c r="G14" s="35"/>
      <c r="H14" s="36">
        <f>SUM(H15:H17)</f>
        <v>4552</v>
      </c>
      <c r="I14" s="36">
        <f>SUM(I15:I17)</f>
        <v>4552</v>
      </c>
      <c r="J14" s="36"/>
      <c r="K14" s="36">
        <f>SUM(K15:K17)</f>
        <v>0</v>
      </c>
      <c r="L14" s="36">
        <f>SUM(L15:L17)</f>
        <v>0</v>
      </c>
      <c r="M14" s="36">
        <f>SUM(M15:M17)</f>
        <v>4552</v>
      </c>
      <c r="N14" s="36">
        <f>SUM(N15:N17)</f>
        <v>4552</v>
      </c>
      <c r="O14" s="36"/>
      <c r="P14" s="36">
        <f>SUM(P15:P17)</f>
        <v>0</v>
      </c>
      <c r="Q14" s="37">
        <f>SUM(Q15:Q17)</f>
        <v>4552</v>
      </c>
      <c r="R14" s="37">
        <f>SUM(R15:R17)</f>
        <v>4552</v>
      </c>
      <c r="S14" s="37"/>
      <c r="T14" s="37">
        <f>SUM(T15:T17)</f>
        <v>0</v>
      </c>
      <c r="U14" s="36">
        <f>SUM(U15:U17)</f>
        <v>0</v>
      </c>
      <c r="V14" s="36">
        <f>SUM(V15:V17)</f>
        <v>0</v>
      </c>
      <c r="W14" s="36"/>
      <c r="X14" s="36">
        <f>SUM(X15:X17)</f>
        <v>0</v>
      </c>
      <c r="Y14" s="36">
        <f>SUM(Y15:Y17)</f>
        <v>469.48483500000003</v>
      </c>
      <c r="Z14" s="36">
        <f>SUM(Z15:Z17)</f>
        <v>469.48483500000003</v>
      </c>
      <c r="AA14" s="36"/>
      <c r="AB14" s="36">
        <f>SUM(AB15:AB17)</f>
        <v>0</v>
      </c>
      <c r="AC14" s="38"/>
    </row>
    <row r="15" spans="1:29" s="17" customFormat="1" ht="55.5" customHeight="1" x14ac:dyDescent="0.3">
      <c r="A15" s="40">
        <v>1</v>
      </c>
      <c r="B15" s="41" t="s">
        <v>37</v>
      </c>
      <c r="C15" s="42" t="s">
        <v>38</v>
      </c>
      <c r="D15" s="42" t="s">
        <v>39</v>
      </c>
      <c r="E15" s="43" t="s">
        <v>40</v>
      </c>
      <c r="F15" s="44" t="s">
        <v>41</v>
      </c>
      <c r="G15" s="45" t="s">
        <v>42</v>
      </c>
      <c r="H15" s="46">
        <f>SUM(I15:L15)</f>
        <v>1990.0409999999999</v>
      </c>
      <c r="I15" s="46">
        <v>1990.0409999999999</v>
      </c>
      <c r="J15" s="46"/>
      <c r="K15" s="46"/>
      <c r="L15" s="46">
        <v>0</v>
      </c>
      <c r="M15" s="46">
        <f>SUM(N15:P15)</f>
        <v>1990.0409999999999</v>
      </c>
      <c r="N15" s="46">
        <v>1990.0409999999999</v>
      </c>
      <c r="O15" s="46"/>
      <c r="P15" s="46"/>
      <c r="Q15" s="47">
        <f>SUM(R15:T15)</f>
        <v>1990.0409999999999</v>
      </c>
      <c r="R15" s="47">
        <v>1990.0409999999999</v>
      </c>
      <c r="S15" s="47"/>
      <c r="T15" s="47"/>
      <c r="U15" s="47">
        <f>SUM(V15:X15)</f>
        <v>0</v>
      </c>
      <c r="V15" s="46"/>
      <c r="W15" s="46"/>
      <c r="X15" s="46"/>
      <c r="Y15" s="47">
        <f>SUM(Z15:AB15)</f>
        <v>150.96121099999999</v>
      </c>
      <c r="Z15" s="46">
        <v>150.96121099999999</v>
      </c>
      <c r="AA15" s="46"/>
      <c r="AB15" s="46"/>
      <c r="AC15" s="48" t="s">
        <v>64</v>
      </c>
    </row>
    <row r="16" spans="1:29" s="17" customFormat="1" ht="48" customHeight="1" x14ac:dyDescent="0.3">
      <c r="A16" s="40">
        <v>2</v>
      </c>
      <c r="B16" s="41" t="s">
        <v>44</v>
      </c>
      <c r="C16" s="42" t="s">
        <v>45</v>
      </c>
      <c r="D16" s="42" t="s">
        <v>39</v>
      </c>
      <c r="E16" s="43" t="s">
        <v>46</v>
      </c>
      <c r="F16" s="45" t="s">
        <v>47</v>
      </c>
      <c r="G16" s="49" t="s">
        <v>48</v>
      </c>
      <c r="H16" s="46">
        <f t="shared" ref="H16:H60" si="0">SUM(I16:L16)</f>
        <v>2459</v>
      </c>
      <c r="I16" s="46">
        <v>2459</v>
      </c>
      <c r="J16" s="46"/>
      <c r="K16" s="46"/>
      <c r="L16" s="46">
        <v>0</v>
      </c>
      <c r="M16" s="46">
        <f t="shared" ref="M16:M69" si="1">SUM(N16:P16)</f>
        <v>2459</v>
      </c>
      <c r="N16" s="46">
        <v>2459</v>
      </c>
      <c r="O16" s="46"/>
      <c r="P16" s="46"/>
      <c r="Q16" s="47">
        <f>SUM(R16:T16)</f>
        <v>2459</v>
      </c>
      <c r="R16" s="47">
        <v>2459</v>
      </c>
      <c r="S16" s="47"/>
      <c r="T16" s="47"/>
      <c r="U16" s="47">
        <f>SUM(V16:V16)</f>
        <v>0</v>
      </c>
      <c r="V16" s="46"/>
      <c r="W16" s="46"/>
      <c r="X16" s="46"/>
      <c r="Y16" s="47">
        <f>SUM(Z16:Z16)</f>
        <v>215.56462400000001</v>
      </c>
      <c r="Z16" s="46">
        <v>215.56462400000001</v>
      </c>
      <c r="AA16" s="46"/>
      <c r="AB16" s="46"/>
      <c r="AC16" s="48" t="s">
        <v>64</v>
      </c>
    </row>
    <row r="17" spans="1:29" s="17" customFormat="1" ht="62.25" customHeight="1" x14ac:dyDescent="0.3">
      <c r="A17" s="40">
        <v>3</v>
      </c>
      <c r="B17" s="41" t="s">
        <v>49</v>
      </c>
      <c r="C17" s="42" t="s">
        <v>45</v>
      </c>
      <c r="D17" s="42" t="s">
        <v>39</v>
      </c>
      <c r="E17" s="43"/>
      <c r="F17" s="43"/>
      <c r="G17" s="43"/>
      <c r="H17" s="46">
        <f t="shared" si="0"/>
        <v>102.959</v>
      </c>
      <c r="I17" s="46">
        <v>102.959</v>
      </c>
      <c r="J17" s="46"/>
      <c r="K17" s="46"/>
      <c r="L17" s="46">
        <v>0</v>
      </c>
      <c r="M17" s="46">
        <f t="shared" si="1"/>
        <v>102.959</v>
      </c>
      <c r="N17" s="46">
        <v>102.959</v>
      </c>
      <c r="O17" s="46"/>
      <c r="P17" s="46"/>
      <c r="Q17" s="47">
        <f>SUM(R17:T17)</f>
        <v>102.959</v>
      </c>
      <c r="R17" s="47">
        <v>102.959</v>
      </c>
      <c r="S17" s="47"/>
      <c r="T17" s="47"/>
      <c r="U17" s="47">
        <f>SUM(V17:V17)</f>
        <v>0</v>
      </c>
      <c r="V17" s="46"/>
      <c r="W17" s="46"/>
      <c r="X17" s="46"/>
      <c r="Y17" s="47">
        <f>SUM(Z17:Z17)</f>
        <v>102.959</v>
      </c>
      <c r="Z17" s="46">
        <v>102.959</v>
      </c>
      <c r="AA17" s="46"/>
      <c r="AB17" s="46"/>
      <c r="AC17" s="48" t="s">
        <v>162</v>
      </c>
    </row>
    <row r="18" spans="1:29" s="39" customFormat="1" ht="35.25" customHeight="1" x14ac:dyDescent="0.3">
      <c r="A18" s="32" t="s">
        <v>35</v>
      </c>
      <c r="B18" s="33" t="s">
        <v>50</v>
      </c>
      <c r="C18" s="34"/>
      <c r="D18" s="35"/>
      <c r="E18" s="35"/>
      <c r="F18" s="35"/>
      <c r="G18" s="35"/>
      <c r="H18" s="36">
        <f>SUM(H19:H20)</f>
        <v>2787</v>
      </c>
      <c r="I18" s="36">
        <f>SUM(I19:I20)</f>
        <v>2659</v>
      </c>
      <c r="J18" s="36"/>
      <c r="K18" s="36">
        <f>SUM(K19:K20)</f>
        <v>128</v>
      </c>
      <c r="L18" s="36">
        <f>SUM(L19:L20)</f>
        <v>0</v>
      </c>
      <c r="M18" s="36">
        <f>SUM(M19:M20)</f>
        <v>2787</v>
      </c>
      <c r="N18" s="36">
        <f>SUM(N19:N20)</f>
        <v>2659</v>
      </c>
      <c r="O18" s="36"/>
      <c r="P18" s="36">
        <f>SUM(P19:P20)</f>
        <v>128</v>
      </c>
      <c r="Q18" s="37">
        <f>SUM(Q19:Q20)</f>
        <v>1827</v>
      </c>
      <c r="R18" s="37">
        <f>SUM(R19:R20)</f>
        <v>1699</v>
      </c>
      <c r="S18" s="37"/>
      <c r="T18" s="37">
        <f>SUM(T19:T20)</f>
        <v>128</v>
      </c>
      <c r="U18" s="36">
        <f>SUM(U19:U20)</f>
        <v>960</v>
      </c>
      <c r="V18" s="36">
        <f>SUM(V19:V20)</f>
        <v>960</v>
      </c>
      <c r="W18" s="36"/>
      <c r="X18" s="36">
        <f>SUM(X19:X20)</f>
        <v>0</v>
      </c>
      <c r="Y18" s="36">
        <f>SUM(Y19:Y20)</f>
        <v>224</v>
      </c>
      <c r="Z18" s="36">
        <f>SUM(Z19:Z20)</f>
        <v>224</v>
      </c>
      <c r="AA18" s="36"/>
      <c r="AB18" s="36">
        <f>SUM(AB19:AB20)</f>
        <v>0</v>
      </c>
      <c r="AC18" s="50"/>
    </row>
    <row r="19" spans="1:29" s="17" customFormat="1" ht="47.25" customHeight="1" x14ac:dyDescent="0.3">
      <c r="A19" s="40">
        <v>1</v>
      </c>
      <c r="B19" s="41" t="s">
        <v>51</v>
      </c>
      <c r="C19" s="42" t="s">
        <v>39</v>
      </c>
      <c r="D19" s="42" t="s">
        <v>39</v>
      </c>
      <c r="E19" s="43" t="s">
        <v>46</v>
      </c>
      <c r="F19" s="43" t="s">
        <v>52</v>
      </c>
      <c r="G19" s="43"/>
      <c r="H19" s="46">
        <f t="shared" si="0"/>
        <v>1068</v>
      </c>
      <c r="I19" s="46">
        <v>1032</v>
      </c>
      <c r="J19" s="46"/>
      <c r="K19" s="46">
        <v>36</v>
      </c>
      <c r="L19" s="46">
        <v>0</v>
      </c>
      <c r="M19" s="46">
        <f t="shared" si="1"/>
        <v>1068</v>
      </c>
      <c r="N19" s="46">
        <v>1032</v>
      </c>
      <c r="O19" s="46"/>
      <c r="P19" s="46">
        <v>36</v>
      </c>
      <c r="Q19" s="47">
        <f>SUM(R19:T19)</f>
        <v>708</v>
      </c>
      <c r="R19" s="47">
        <v>672</v>
      </c>
      <c r="S19" s="47"/>
      <c r="T19" s="47">
        <v>36</v>
      </c>
      <c r="U19" s="47">
        <f>SUM(V19:V19)</f>
        <v>360</v>
      </c>
      <c r="V19" s="46">
        <v>360</v>
      </c>
      <c r="W19" s="46"/>
      <c r="X19" s="46"/>
      <c r="Y19" s="47">
        <f>SUM(Z19:Z19)</f>
        <v>112</v>
      </c>
      <c r="Z19" s="46">
        <v>112</v>
      </c>
      <c r="AA19" s="46"/>
      <c r="AB19" s="46"/>
      <c r="AC19" s="66"/>
    </row>
    <row r="20" spans="1:29" s="17" customFormat="1" ht="48.75" customHeight="1" x14ac:dyDescent="0.3">
      <c r="A20" s="40">
        <v>2</v>
      </c>
      <c r="B20" s="41" t="s">
        <v>53</v>
      </c>
      <c r="C20" s="42" t="s">
        <v>38</v>
      </c>
      <c r="D20" s="42" t="s">
        <v>39</v>
      </c>
      <c r="E20" s="43" t="s">
        <v>40</v>
      </c>
      <c r="F20" s="43" t="s">
        <v>52</v>
      </c>
      <c r="G20" s="43"/>
      <c r="H20" s="46">
        <f t="shared" si="0"/>
        <v>1719</v>
      </c>
      <c r="I20" s="46">
        <v>1627</v>
      </c>
      <c r="J20" s="46"/>
      <c r="K20" s="46">
        <v>92</v>
      </c>
      <c r="L20" s="46">
        <v>0</v>
      </c>
      <c r="M20" s="46">
        <f t="shared" si="1"/>
        <v>1719</v>
      </c>
      <c r="N20" s="46">
        <v>1627</v>
      </c>
      <c r="O20" s="46"/>
      <c r="P20" s="46">
        <v>92</v>
      </c>
      <c r="Q20" s="47">
        <f>SUM(R20:T20)</f>
        <v>1119</v>
      </c>
      <c r="R20" s="47">
        <v>1027</v>
      </c>
      <c r="S20" s="47"/>
      <c r="T20" s="47">
        <v>92</v>
      </c>
      <c r="U20" s="47">
        <f>SUM(V20:V20)</f>
        <v>600</v>
      </c>
      <c r="V20" s="46">
        <v>600</v>
      </c>
      <c r="W20" s="46"/>
      <c r="X20" s="46"/>
      <c r="Y20" s="47">
        <f>SUM(Z20:Z20)</f>
        <v>112</v>
      </c>
      <c r="Z20" s="46">
        <v>112</v>
      </c>
      <c r="AA20" s="46"/>
      <c r="AB20" s="46"/>
      <c r="AC20" s="66"/>
    </row>
    <row r="21" spans="1:29" s="31" customFormat="1" ht="74.25" customHeight="1" x14ac:dyDescent="0.3">
      <c r="A21" s="26" t="s">
        <v>54</v>
      </c>
      <c r="B21" s="27" t="s">
        <v>55</v>
      </c>
      <c r="C21" s="18"/>
      <c r="D21" s="22"/>
      <c r="E21" s="22"/>
      <c r="F21" s="22"/>
      <c r="G21" s="22"/>
      <c r="H21" s="28">
        <f>SUM(H22:H60)</f>
        <v>28781.695874000001</v>
      </c>
      <c r="I21" s="28">
        <f>SUM(I22:I60)</f>
        <v>22700</v>
      </c>
      <c r="J21" s="28"/>
      <c r="K21" s="28">
        <f>SUM(K22:K60)</f>
        <v>5016</v>
      </c>
      <c r="L21" s="28">
        <f>SUM(L22:L60)</f>
        <v>1065.695874</v>
      </c>
      <c r="M21" s="28">
        <f>SUM(M22:M60)</f>
        <v>27588</v>
      </c>
      <c r="N21" s="28">
        <f>SUM(N22:N60)</f>
        <v>22700</v>
      </c>
      <c r="O21" s="28"/>
      <c r="P21" s="28">
        <f>SUM(P22:P60)</f>
        <v>4888</v>
      </c>
      <c r="Q21" s="29">
        <f>SUM(Q22:Q60)</f>
        <v>16476</v>
      </c>
      <c r="R21" s="29">
        <f>SUM(R22:R60)</f>
        <v>16476</v>
      </c>
      <c r="S21" s="29"/>
      <c r="T21" s="29">
        <f>SUM(T22:T60)</f>
        <v>0</v>
      </c>
      <c r="U21" s="28">
        <f>SUM(U22:U60)</f>
        <v>6224</v>
      </c>
      <c r="V21" s="28">
        <f>SUM(V22:V60)</f>
        <v>6224</v>
      </c>
      <c r="W21" s="28"/>
      <c r="X21" s="28">
        <f>SUM(X22:X60)</f>
        <v>4888</v>
      </c>
      <c r="Y21" s="28">
        <f>SUM(Y22:Y60)</f>
        <v>610.15004800000008</v>
      </c>
      <c r="Z21" s="28">
        <f>SUM(Z22:Z60)</f>
        <v>610.15004800000008</v>
      </c>
      <c r="AA21" s="28"/>
      <c r="AB21" s="28">
        <f>SUM(AB22:AB60)</f>
        <v>0</v>
      </c>
      <c r="AC21" s="30"/>
    </row>
    <row r="22" spans="1:29" s="31" customFormat="1" ht="51.75" customHeight="1" x14ac:dyDescent="0.3">
      <c r="A22" s="40">
        <v>1</v>
      </c>
      <c r="B22" s="41" t="s">
        <v>56</v>
      </c>
      <c r="C22" s="42" t="s">
        <v>39</v>
      </c>
      <c r="D22" s="42" t="s">
        <v>39</v>
      </c>
      <c r="E22" s="43" t="s">
        <v>46</v>
      </c>
      <c r="F22" s="45">
        <v>2022</v>
      </c>
      <c r="G22" s="51" t="s">
        <v>57</v>
      </c>
      <c r="H22" s="46">
        <f t="shared" si="0"/>
        <v>2080.2379999999998</v>
      </c>
      <c r="I22" s="46">
        <v>1894</v>
      </c>
      <c r="J22" s="46"/>
      <c r="K22" s="46"/>
      <c r="L22" s="52">
        <v>186.238</v>
      </c>
      <c r="M22" s="46">
        <f t="shared" si="1"/>
        <v>1894</v>
      </c>
      <c r="N22" s="46">
        <v>1894</v>
      </c>
      <c r="O22" s="46"/>
      <c r="P22" s="46"/>
      <c r="Q22" s="47">
        <f t="shared" ref="Q22:Q58" si="2">SUM(R22:R22)</f>
        <v>1894</v>
      </c>
      <c r="R22" s="47">
        <v>1894</v>
      </c>
      <c r="S22" s="47"/>
      <c r="T22" s="47"/>
      <c r="U22" s="47">
        <f t="shared" ref="U22:U60" si="3">SUM(V22:V22)</f>
        <v>0</v>
      </c>
      <c r="V22" s="46"/>
      <c r="W22" s="46"/>
      <c r="X22" s="46"/>
      <c r="Y22" s="47">
        <f t="shared" ref="Y22:Y60" si="4">SUM(Z22:Z22)</f>
        <v>8.7367120000000007</v>
      </c>
      <c r="Z22" s="46">
        <v>8.7367120000000007</v>
      </c>
      <c r="AA22" s="46"/>
      <c r="AB22" s="46"/>
      <c r="AC22" s="48" t="s">
        <v>64</v>
      </c>
    </row>
    <row r="23" spans="1:29" s="31" customFormat="1" ht="62.25" customHeight="1" x14ac:dyDescent="0.3">
      <c r="A23" s="40">
        <v>2</v>
      </c>
      <c r="B23" s="41" t="s">
        <v>58</v>
      </c>
      <c r="C23" s="42" t="s">
        <v>39</v>
      </c>
      <c r="D23" s="42" t="s">
        <v>39</v>
      </c>
      <c r="E23" s="43" t="s">
        <v>46</v>
      </c>
      <c r="F23" s="45">
        <v>2023</v>
      </c>
      <c r="G23" s="49" t="s">
        <v>59</v>
      </c>
      <c r="H23" s="46">
        <f t="shared" si="0"/>
        <v>993.85832000000005</v>
      </c>
      <c r="I23" s="46">
        <v>899</v>
      </c>
      <c r="J23" s="46"/>
      <c r="K23" s="46"/>
      <c r="L23" s="52">
        <v>94.858320000000006</v>
      </c>
      <c r="M23" s="46">
        <f t="shared" si="1"/>
        <v>899</v>
      </c>
      <c r="N23" s="46">
        <v>899</v>
      </c>
      <c r="O23" s="46"/>
      <c r="P23" s="46"/>
      <c r="Q23" s="47">
        <f t="shared" si="2"/>
        <v>899</v>
      </c>
      <c r="R23" s="47">
        <v>899</v>
      </c>
      <c r="S23" s="47"/>
      <c r="T23" s="47"/>
      <c r="U23" s="47">
        <f t="shared" si="3"/>
        <v>0</v>
      </c>
      <c r="V23" s="46"/>
      <c r="W23" s="46"/>
      <c r="X23" s="46"/>
      <c r="Y23" s="47">
        <f t="shared" si="4"/>
        <v>12.717320000000001</v>
      </c>
      <c r="Z23" s="46">
        <v>12.717320000000001</v>
      </c>
      <c r="AA23" s="46"/>
      <c r="AB23" s="46"/>
      <c r="AC23" s="48" t="s">
        <v>64</v>
      </c>
    </row>
    <row r="24" spans="1:29" s="31" customFormat="1" ht="71.25" customHeight="1" x14ac:dyDescent="0.3">
      <c r="A24" s="40">
        <v>3</v>
      </c>
      <c r="B24" s="41" t="s">
        <v>60</v>
      </c>
      <c r="C24" s="42" t="s">
        <v>39</v>
      </c>
      <c r="D24" s="42" t="s">
        <v>39</v>
      </c>
      <c r="E24" s="43" t="s">
        <v>46</v>
      </c>
      <c r="F24" s="45">
        <v>2023</v>
      </c>
      <c r="G24" s="49" t="s">
        <v>61</v>
      </c>
      <c r="H24" s="46">
        <f t="shared" si="0"/>
        <v>964.46583999999996</v>
      </c>
      <c r="I24" s="46">
        <v>877</v>
      </c>
      <c r="J24" s="46"/>
      <c r="K24" s="46"/>
      <c r="L24" s="52">
        <v>87.46584</v>
      </c>
      <c r="M24" s="46">
        <f t="shared" si="1"/>
        <v>877</v>
      </c>
      <c r="N24" s="46">
        <v>877</v>
      </c>
      <c r="O24" s="46"/>
      <c r="P24" s="46"/>
      <c r="Q24" s="47">
        <f t="shared" si="2"/>
        <v>877</v>
      </c>
      <c r="R24" s="47">
        <v>877</v>
      </c>
      <c r="S24" s="47"/>
      <c r="T24" s="47"/>
      <c r="U24" s="47">
        <f t="shared" si="3"/>
        <v>0</v>
      </c>
      <c r="V24" s="46"/>
      <c r="W24" s="46"/>
      <c r="X24" s="46"/>
      <c r="Y24" s="47">
        <f t="shared" si="4"/>
        <v>4.6349999999999998</v>
      </c>
      <c r="Z24" s="46">
        <v>4.6349999999999998</v>
      </c>
      <c r="AA24" s="46"/>
      <c r="AB24" s="46"/>
      <c r="AC24" s="48" t="s">
        <v>64</v>
      </c>
    </row>
    <row r="25" spans="1:29" s="31" customFormat="1" ht="73.5" customHeight="1" x14ac:dyDescent="0.3">
      <c r="A25" s="40">
        <v>4</v>
      </c>
      <c r="B25" s="41" t="s">
        <v>62</v>
      </c>
      <c r="C25" s="42" t="s">
        <v>39</v>
      </c>
      <c r="D25" s="42" t="s">
        <v>39</v>
      </c>
      <c r="E25" s="43" t="s">
        <v>46</v>
      </c>
      <c r="F25" s="45">
        <v>2023</v>
      </c>
      <c r="G25" s="49" t="s">
        <v>63</v>
      </c>
      <c r="H25" s="46">
        <f t="shared" si="0"/>
        <v>953.84074599999997</v>
      </c>
      <c r="I25" s="46">
        <v>859</v>
      </c>
      <c r="J25" s="46"/>
      <c r="K25" s="46"/>
      <c r="L25" s="52">
        <v>94.840745999999996</v>
      </c>
      <c r="M25" s="46">
        <f t="shared" si="1"/>
        <v>859</v>
      </c>
      <c r="N25" s="46">
        <v>859</v>
      </c>
      <c r="O25" s="46"/>
      <c r="P25" s="46"/>
      <c r="Q25" s="47">
        <f t="shared" si="2"/>
        <v>859</v>
      </c>
      <c r="R25" s="47">
        <v>859</v>
      </c>
      <c r="S25" s="47"/>
      <c r="T25" s="47"/>
      <c r="U25" s="47">
        <f t="shared" si="3"/>
        <v>0</v>
      </c>
      <c r="V25" s="46"/>
      <c r="W25" s="46"/>
      <c r="X25" s="46"/>
      <c r="Y25" s="47">
        <f t="shared" si="4"/>
        <v>9.9306260000000002</v>
      </c>
      <c r="Z25" s="46">
        <v>9.9306260000000002</v>
      </c>
      <c r="AA25" s="46"/>
      <c r="AB25" s="46"/>
      <c r="AC25" s="48" t="s">
        <v>64</v>
      </c>
    </row>
    <row r="26" spans="1:29" s="31" customFormat="1" ht="52.5" customHeight="1" x14ac:dyDescent="0.3">
      <c r="A26" s="40">
        <v>5</v>
      </c>
      <c r="B26" s="41" t="s">
        <v>65</v>
      </c>
      <c r="C26" s="42" t="s">
        <v>39</v>
      </c>
      <c r="D26" s="42" t="s">
        <v>39</v>
      </c>
      <c r="E26" s="43" t="s">
        <v>46</v>
      </c>
      <c r="F26" s="53" t="s">
        <v>66</v>
      </c>
      <c r="G26" s="53" t="s">
        <v>67</v>
      </c>
      <c r="H26" s="46">
        <f t="shared" si="0"/>
        <v>608</v>
      </c>
      <c r="I26" s="46">
        <v>608</v>
      </c>
      <c r="J26" s="46"/>
      <c r="K26" s="46"/>
      <c r="L26" s="46">
        <v>0</v>
      </c>
      <c r="M26" s="46">
        <f t="shared" si="1"/>
        <v>608</v>
      </c>
      <c r="N26" s="46">
        <v>608</v>
      </c>
      <c r="O26" s="46"/>
      <c r="P26" s="46"/>
      <c r="Q26" s="47">
        <f t="shared" si="2"/>
        <v>608</v>
      </c>
      <c r="R26" s="47">
        <v>608</v>
      </c>
      <c r="S26" s="47"/>
      <c r="T26" s="47"/>
      <c r="U26" s="47">
        <f t="shared" si="3"/>
        <v>0</v>
      </c>
      <c r="V26" s="46"/>
      <c r="W26" s="46"/>
      <c r="X26" s="46"/>
      <c r="Y26" s="47">
        <f t="shared" si="4"/>
        <v>28.821000000000002</v>
      </c>
      <c r="Z26" s="46">
        <v>28.821000000000002</v>
      </c>
      <c r="AA26" s="46"/>
      <c r="AB26" s="46"/>
      <c r="AC26" s="48" t="s">
        <v>43</v>
      </c>
    </row>
    <row r="27" spans="1:29" s="31" customFormat="1" ht="48" customHeight="1" x14ac:dyDescent="0.3">
      <c r="A27" s="40">
        <v>6</v>
      </c>
      <c r="B27" s="41" t="s">
        <v>68</v>
      </c>
      <c r="C27" s="42" t="s">
        <v>39</v>
      </c>
      <c r="D27" s="42" t="s">
        <v>39</v>
      </c>
      <c r="E27" s="43" t="s">
        <v>46</v>
      </c>
      <c r="F27" s="53" t="s">
        <v>66</v>
      </c>
      <c r="G27" s="53" t="s">
        <v>159</v>
      </c>
      <c r="H27" s="46">
        <f t="shared" si="0"/>
        <v>450</v>
      </c>
      <c r="I27" s="46">
        <v>450</v>
      </c>
      <c r="J27" s="46"/>
      <c r="K27" s="46"/>
      <c r="L27" s="46">
        <v>0</v>
      </c>
      <c r="M27" s="46">
        <f t="shared" si="1"/>
        <v>450</v>
      </c>
      <c r="N27" s="46">
        <v>450</v>
      </c>
      <c r="O27" s="46"/>
      <c r="P27" s="46"/>
      <c r="Q27" s="47">
        <f t="shared" si="2"/>
        <v>450</v>
      </c>
      <c r="R27" s="47">
        <v>450</v>
      </c>
      <c r="S27" s="47"/>
      <c r="T27" s="47"/>
      <c r="U27" s="47">
        <f t="shared" si="3"/>
        <v>0</v>
      </c>
      <c r="V27" s="46"/>
      <c r="W27" s="46"/>
      <c r="X27" s="46"/>
      <c r="Y27" s="47">
        <f t="shared" si="4"/>
        <v>16.347999999999999</v>
      </c>
      <c r="Z27" s="46">
        <v>16.347999999999999</v>
      </c>
      <c r="AA27" s="46"/>
      <c r="AB27" s="46"/>
      <c r="AC27" s="48" t="s">
        <v>43</v>
      </c>
    </row>
    <row r="28" spans="1:29" s="31" customFormat="1" ht="55.5" customHeight="1" x14ac:dyDescent="0.3">
      <c r="A28" s="40">
        <v>7</v>
      </c>
      <c r="B28" s="41" t="s">
        <v>69</v>
      </c>
      <c r="C28" s="42" t="s">
        <v>39</v>
      </c>
      <c r="D28" s="42" t="s">
        <v>39</v>
      </c>
      <c r="E28" s="43" t="s">
        <v>46</v>
      </c>
      <c r="F28" s="53" t="s">
        <v>66</v>
      </c>
      <c r="G28" s="53" t="s">
        <v>160</v>
      </c>
      <c r="H28" s="46">
        <f t="shared" si="0"/>
        <v>380</v>
      </c>
      <c r="I28" s="46">
        <v>380</v>
      </c>
      <c r="J28" s="46"/>
      <c r="K28" s="46"/>
      <c r="L28" s="46">
        <v>0</v>
      </c>
      <c r="M28" s="46">
        <f t="shared" si="1"/>
        <v>380</v>
      </c>
      <c r="N28" s="46">
        <v>380</v>
      </c>
      <c r="O28" s="46"/>
      <c r="P28" s="46"/>
      <c r="Q28" s="47">
        <f t="shared" si="2"/>
        <v>380</v>
      </c>
      <c r="R28" s="47">
        <v>380</v>
      </c>
      <c r="S28" s="47"/>
      <c r="T28" s="47"/>
      <c r="U28" s="47">
        <f t="shared" si="3"/>
        <v>0</v>
      </c>
      <c r="V28" s="46"/>
      <c r="W28" s="46"/>
      <c r="X28" s="46"/>
      <c r="Y28" s="47">
        <f t="shared" si="4"/>
        <v>3.8149999999999999</v>
      </c>
      <c r="Z28" s="46">
        <v>3.8149999999999999</v>
      </c>
      <c r="AA28" s="46"/>
      <c r="AB28" s="46"/>
      <c r="AC28" s="48" t="s">
        <v>43</v>
      </c>
    </row>
    <row r="29" spans="1:29" s="31" customFormat="1" ht="55.5" customHeight="1" x14ac:dyDescent="0.3">
      <c r="A29" s="40">
        <v>8</v>
      </c>
      <c r="B29" s="41" t="s">
        <v>70</v>
      </c>
      <c r="C29" s="42" t="s">
        <v>71</v>
      </c>
      <c r="D29" s="42" t="s">
        <v>39</v>
      </c>
      <c r="E29" s="43" t="s">
        <v>46</v>
      </c>
      <c r="F29" s="53" t="s">
        <v>66</v>
      </c>
      <c r="G29" s="53" t="s">
        <v>72</v>
      </c>
      <c r="H29" s="46">
        <f t="shared" si="0"/>
        <v>605</v>
      </c>
      <c r="I29" s="46">
        <v>605</v>
      </c>
      <c r="J29" s="46"/>
      <c r="K29" s="46"/>
      <c r="L29" s="46">
        <v>0</v>
      </c>
      <c r="M29" s="46">
        <f t="shared" si="1"/>
        <v>605</v>
      </c>
      <c r="N29" s="46">
        <v>605</v>
      </c>
      <c r="O29" s="46"/>
      <c r="P29" s="46"/>
      <c r="Q29" s="47">
        <f t="shared" si="2"/>
        <v>605</v>
      </c>
      <c r="R29" s="47">
        <v>605</v>
      </c>
      <c r="S29" s="47"/>
      <c r="T29" s="47"/>
      <c r="U29" s="47">
        <f t="shared" si="3"/>
        <v>0</v>
      </c>
      <c r="V29" s="46"/>
      <c r="W29" s="46"/>
      <c r="X29" s="46"/>
      <c r="Y29" s="47">
        <f t="shared" si="4"/>
        <v>0</v>
      </c>
      <c r="Z29" s="46">
        <v>0</v>
      </c>
      <c r="AA29" s="46"/>
      <c r="AB29" s="46"/>
      <c r="AC29" s="48" t="s">
        <v>64</v>
      </c>
    </row>
    <row r="30" spans="1:29" s="31" customFormat="1" ht="70.5" customHeight="1" x14ac:dyDescent="0.3">
      <c r="A30" s="40">
        <v>9</v>
      </c>
      <c r="B30" s="41" t="s">
        <v>73</v>
      </c>
      <c r="C30" s="42" t="s">
        <v>71</v>
      </c>
      <c r="D30" s="42" t="s">
        <v>39</v>
      </c>
      <c r="E30" s="43" t="s">
        <v>46</v>
      </c>
      <c r="F30" s="53" t="s">
        <v>66</v>
      </c>
      <c r="G30" s="53" t="s">
        <v>74</v>
      </c>
      <c r="H30" s="46">
        <f t="shared" si="0"/>
        <v>279</v>
      </c>
      <c r="I30" s="46">
        <v>279</v>
      </c>
      <c r="J30" s="46"/>
      <c r="K30" s="46"/>
      <c r="L30" s="46">
        <v>0</v>
      </c>
      <c r="M30" s="46">
        <f t="shared" si="1"/>
        <v>279</v>
      </c>
      <c r="N30" s="46">
        <v>279</v>
      </c>
      <c r="O30" s="46"/>
      <c r="P30" s="46"/>
      <c r="Q30" s="47">
        <f t="shared" si="2"/>
        <v>279</v>
      </c>
      <c r="R30" s="47">
        <v>279</v>
      </c>
      <c r="S30" s="47"/>
      <c r="T30" s="47"/>
      <c r="U30" s="47">
        <f t="shared" si="3"/>
        <v>0</v>
      </c>
      <c r="V30" s="46"/>
      <c r="W30" s="46"/>
      <c r="X30" s="46"/>
      <c r="Y30" s="47">
        <f t="shared" si="4"/>
        <v>9.3149049999999995</v>
      </c>
      <c r="Z30" s="46">
        <v>9.3149049999999995</v>
      </c>
      <c r="AA30" s="46"/>
      <c r="AB30" s="46"/>
      <c r="AC30" s="48" t="s">
        <v>64</v>
      </c>
    </row>
    <row r="31" spans="1:29" s="31" customFormat="1" ht="57.75" customHeight="1" x14ac:dyDescent="0.3">
      <c r="A31" s="40">
        <v>10</v>
      </c>
      <c r="B31" s="41" t="s">
        <v>75</v>
      </c>
      <c r="C31" s="42" t="s">
        <v>71</v>
      </c>
      <c r="D31" s="42" t="s">
        <v>39</v>
      </c>
      <c r="E31" s="43" t="s">
        <v>46</v>
      </c>
      <c r="F31" s="53" t="s">
        <v>66</v>
      </c>
      <c r="G31" s="53" t="s">
        <v>76</v>
      </c>
      <c r="H31" s="46">
        <f t="shared" si="0"/>
        <v>926</v>
      </c>
      <c r="I31" s="46">
        <v>926</v>
      </c>
      <c r="J31" s="46"/>
      <c r="K31" s="46"/>
      <c r="L31" s="46">
        <v>0</v>
      </c>
      <c r="M31" s="46">
        <f t="shared" si="1"/>
        <v>926</v>
      </c>
      <c r="N31" s="46">
        <v>926</v>
      </c>
      <c r="O31" s="46"/>
      <c r="P31" s="46"/>
      <c r="Q31" s="47">
        <f t="shared" si="2"/>
        <v>926</v>
      </c>
      <c r="R31" s="47">
        <v>926</v>
      </c>
      <c r="S31" s="47"/>
      <c r="T31" s="47"/>
      <c r="U31" s="47">
        <f t="shared" si="3"/>
        <v>0</v>
      </c>
      <c r="V31" s="46"/>
      <c r="W31" s="46"/>
      <c r="X31" s="46"/>
      <c r="Y31" s="47">
        <f t="shared" si="4"/>
        <v>0</v>
      </c>
      <c r="Z31" s="46">
        <v>0</v>
      </c>
      <c r="AA31" s="46"/>
      <c r="AB31" s="46"/>
      <c r="AC31" s="48" t="s">
        <v>64</v>
      </c>
    </row>
    <row r="32" spans="1:29" s="31" customFormat="1" ht="66" customHeight="1" x14ac:dyDescent="0.3">
      <c r="A32" s="40">
        <v>11</v>
      </c>
      <c r="B32" s="41" t="s">
        <v>77</v>
      </c>
      <c r="C32" s="42" t="s">
        <v>71</v>
      </c>
      <c r="D32" s="42" t="s">
        <v>39</v>
      </c>
      <c r="E32" s="43" t="s">
        <v>46</v>
      </c>
      <c r="F32" s="45">
        <v>2025</v>
      </c>
      <c r="G32" s="45" t="s">
        <v>78</v>
      </c>
      <c r="H32" s="46">
        <f t="shared" si="0"/>
        <v>510</v>
      </c>
      <c r="I32" s="46">
        <v>510</v>
      </c>
      <c r="J32" s="46"/>
      <c r="K32" s="46"/>
      <c r="L32" s="46">
        <v>0</v>
      </c>
      <c r="M32" s="46">
        <f t="shared" si="1"/>
        <v>510</v>
      </c>
      <c r="N32" s="46">
        <v>510</v>
      </c>
      <c r="O32" s="46"/>
      <c r="P32" s="46"/>
      <c r="Q32" s="47">
        <f t="shared" si="2"/>
        <v>0</v>
      </c>
      <c r="R32" s="47"/>
      <c r="S32" s="47"/>
      <c r="T32" s="47"/>
      <c r="U32" s="47">
        <f t="shared" si="3"/>
        <v>510</v>
      </c>
      <c r="V32" s="46">
        <v>510</v>
      </c>
      <c r="W32" s="46"/>
      <c r="X32" s="46"/>
      <c r="Y32" s="47">
        <f t="shared" si="4"/>
        <v>0</v>
      </c>
      <c r="Z32" s="54">
        <v>0</v>
      </c>
      <c r="AA32" s="46"/>
      <c r="AB32" s="46"/>
      <c r="AC32" s="48" t="s">
        <v>64</v>
      </c>
    </row>
    <row r="33" spans="1:29" s="31" customFormat="1" ht="67.5" customHeight="1" x14ac:dyDescent="0.3">
      <c r="A33" s="40">
        <v>12</v>
      </c>
      <c r="B33" s="41" t="s">
        <v>79</v>
      </c>
      <c r="C33" s="42" t="s">
        <v>71</v>
      </c>
      <c r="D33" s="42" t="s">
        <v>39</v>
      </c>
      <c r="E33" s="43" t="s">
        <v>46</v>
      </c>
      <c r="F33" s="45">
        <v>2025</v>
      </c>
      <c r="G33" s="45" t="s">
        <v>80</v>
      </c>
      <c r="H33" s="46">
        <f t="shared" si="0"/>
        <v>430</v>
      </c>
      <c r="I33" s="46">
        <v>430</v>
      </c>
      <c r="J33" s="46"/>
      <c r="K33" s="46"/>
      <c r="L33" s="46">
        <v>0</v>
      </c>
      <c r="M33" s="46">
        <f t="shared" si="1"/>
        <v>430</v>
      </c>
      <c r="N33" s="46">
        <v>430</v>
      </c>
      <c r="O33" s="46"/>
      <c r="P33" s="46"/>
      <c r="Q33" s="47">
        <f t="shared" si="2"/>
        <v>0</v>
      </c>
      <c r="R33" s="47"/>
      <c r="S33" s="47"/>
      <c r="T33" s="47"/>
      <c r="U33" s="47">
        <f t="shared" si="3"/>
        <v>430</v>
      </c>
      <c r="V33" s="46">
        <v>430</v>
      </c>
      <c r="W33" s="46"/>
      <c r="X33" s="46"/>
      <c r="Y33" s="47">
        <f t="shared" si="4"/>
        <v>0</v>
      </c>
      <c r="Z33" s="54">
        <v>0</v>
      </c>
      <c r="AA33" s="46"/>
      <c r="AB33" s="46"/>
      <c r="AC33" s="48" t="s">
        <v>64</v>
      </c>
    </row>
    <row r="34" spans="1:29" s="31" customFormat="1" ht="55.5" customHeight="1" x14ac:dyDescent="0.3">
      <c r="A34" s="40">
        <v>13</v>
      </c>
      <c r="B34" s="41" t="s">
        <v>81</v>
      </c>
      <c r="C34" s="42" t="s">
        <v>71</v>
      </c>
      <c r="D34" s="42" t="s">
        <v>39</v>
      </c>
      <c r="E34" s="43" t="s">
        <v>46</v>
      </c>
      <c r="F34" s="45">
        <v>2025</v>
      </c>
      <c r="G34" s="45" t="s">
        <v>82</v>
      </c>
      <c r="H34" s="46">
        <f t="shared" si="0"/>
        <v>552</v>
      </c>
      <c r="I34" s="46">
        <v>552</v>
      </c>
      <c r="J34" s="46"/>
      <c r="K34" s="46"/>
      <c r="L34" s="46">
        <v>0</v>
      </c>
      <c r="M34" s="46">
        <f t="shared" si="1"/>
        <v>552</v>
      </c>
      <c r="N34" s="46">
        <v>552</v>
      </c>
      <c r="O34" s="46"/>
      <c r="P34" s="46"/>
      <c r="Q34" s="47">
        <f t="shared" si="2"/>
        <v>0</v>
      </c>
      <c r="R34" s="47"/>
      <c r="S34" s="47"/>
      <c r="T34" s="47"/>
      <c r="U34" s="47">
        <f t="shared" si="3"/>
        <v>552</v>
      </c>
      <c r="V34" s="46">
        <v>552</v>
      </c>
      <c r="W34" s="46"/>
      <c r="X34" s="46"/>
      <c r="Y34" s="47">
        <f t="shared" si="4"/>
        <v>0</v>
      </c>
      <c r="Z34" s="54">
        <v>0</v>
      </c>
      <c r="AA34" s="46"/>
      <c r="AB34" s="46"/>
      <c r="AC34" s="48" t="s">
        <v>64</v>
      </c>
    </row>
    <row r="35" spans="1:29" s="31" customFormat="1" ht="56.25" customHeight="1" x14ac:dyDescent="0.3">
      <c r="A35" s="40">
        <v>14</v>
      </c>
      <c r="B35" s="41" t="s">
        <v>83</v>
      </c>
      <c r="C35" s="42" t="s">
        <v>71</v>
      </c>
      <c r="D35" s="42" t="s">
        <v>39</v>
      </c>
      <c r="E35" s="43" t="s">
        <v>46</v>
      </c>
      <c r="F35" s="45">
        <v>2025</v>
      </c>
      <c r="G35" s="45" t="s">
        <v>84</v>
      </c>
      <c r="H35" s="46">
        <f t="shared" si="0"/>
        <v>172</v>
      </c>
      <c r="I35" s="46">
        <v>172</v>
      </c>
      <c r="J35" s="46"/>
      <c r="K35" s="46"/>
      <c r="L35" s="46">
        <v>0</v>
      </c>
      <c r="M35" s="46">
        <f t="shared" si="1"/>
        <v>172</v>
      </c>
      <c r="N35" s="46">
        <v>172</v>
      </c>
      <c r="O35" s="46"/>
      <c r="P35" s="46"/>
      <c r="Q35" s="47">
        <f t="shared" si="2"/>
        <v>0</v>
      </c>
      <c r="R35" s="47"/>
      <c r="S35" s="47"/>
      <c r="T35" s="47"/>
      <c r="U35" s="47">
        <f t="shared" si="3"/>
        <v>172</v>
      </c>
      <c r="V35" s="46">
        <v>172</v>
      </c>
      <c r="W35" s="46"/>
      <c r="X35" s="46"/>
      <c r="Y35" s="47">
        <f t="shared" si="4"/>
        <v>0</v>
      </c>
      <c r="Z35" s="54">
        <v>0</v>
      </c>
      <c r="AA35" s="46"/>
      <c r="AB35" s="46"/>
      <c r="AC35" s="48" t="s">
        <v>64</v>
      </c>
    </row>
    <row r="36" spans="1:29" s="31" customFormat="1" ht="69.75" customHeight="1" x14ac:dyDescent="0.3">
      <c r="A36" s="40">
        <v>15</v>
      </c>
      <c r="B36" s="41" t="s">
        <v>85</v>
      </c>
      <c r="C36" s="42" t="s">
        <v>71</v>
      </c>
      <c r="D36" s="42" t="s">
        <v>39</v>
      </c>
      <c r="E36" s="43" t="s">
        <v>46</v>
      </c>
      <c r="F36" s="45">
        <v>2025</v>
      </c>
      <c r="G36" s="45" t="s">
        <v>86</v>
      </c>
      <c r="H36" s="46">
        <f t="shared" si="0"/>
        <v>614</v>
      </c>
      <c r="I36" s="46">
        <v>614</v>
      </c>
      <c r="J36" s="46"/>
      <c r="K36" s="46"/>
      <c r="L36" s="46">
        <v>0</v>
      </c>
      <c r="M36" s="46">
        <f t="shared" si="1"/>
        <v>614</v>
      </c>
      <c r="N36" s="46">
        <v>614</v>
      </c>
      <c r="O36" s="46"/>
      <c r="P36" s="46"/>
      <c r="Q36" s="47">
        <f t="shared" si="2"/>
        <v>0</v>
      </c>
      <c r="R36" s="47"/>
      <c r="S36" s="47"/>
      <c r="T36" s="47"/>
      <c r="U36" s="47">
        <f t="shared" si="3"/>
        <v>614</v>
      </c>
      <c r="V36" s="46">
        <v>614</v>
      </c>
      <c r="W36" s="46"/>
      <c r="X36" s="46"/>
      <c r="Y36" s="47">
        <f t="shared" si="4"/>
        <v>0</v>
      </c>
      <c r="Z36" s="54">
        <v>0</v>
      </c>
      <c r="AA36" s="46"/>
      <c r="AB36" s="46"/>
      <c r="AC36" s="48" t="s">
        <v>64</v>
      </c>
    </row>
    <row r="37" spans="1:29" s="31" customFormat="1" ht="85.5" customHeight="1" x14ac:dyDescent="0.3">
      <c r="A37" s="40">
        <v>16</v>
      </c>
      <c r="B37" s="41" t="s">
        <v>87</v>
      </c>
      <c r="C37" s="42" t="s">
        <v>45</v>
      </c>
      <c r="D37" s="42" t="s">
        <v>39</v>
      </c>
      <c r="E37" s="43" t="s">
        <v>46</v>
      </c>
      <c r="F37" s="53" t="s">
        <v>66</v>
      </c>
      <c r="G37" s="53" t="s">
        <v>88</v>
      </c>
      <c r="H37" s="46">
        <f t="shared" si="0"/>
        <v>2000</v>
      </c>
      <c r="I37" s="46">
        <v>200</v>
      </c>
      <c r="J37" s="46"/>
      <c r="K37" s="46">
        <v>1800</v>
      </c>
      <c r="L37" s="46">
        <v>0</v>
      </c>
      <c r="M37" s="46">
        <f t="shared" si="1"/>
        <v>1935</v>
      </c>
      <c r="N37" s="46">
        <v>200</v>
      </c>
      <c r="O37" s="46"/>
      <c r="P37" s="46">
        <v>1735</v>
      </c>
      <c r="Q37" s="47">
        <f t="shared" si="2"/>
        <v>200</v>
      </c>
      <c r="R37" s="47">
        <v>200</v>
      </c>
      <c r="S37" s="47"/>
      <c r="T37" s="47"/>
      <c r="U37" s="47">
        <f t="shared" si="3"/>
        <v>0</v>
      </c>
      <c r="V37" s="46"/>
      <c r="W37" s="46"/>
      <c r="X37" s="46">
        <v>1735</v>
      </c>
      <c r="Y37" s="47">
        <f t="shared" si="4"/>
        <v>100.185</v>
      </c>
      <c r="Z37" s="46">
        <v>100.185</v>
      </c>
      <c r="AA37" s="46"/>
      <c r="AB37" s="46"/>
      <c r="AC37" s="48" t="s">
        <v>43</v>
      </c>
    </row>
    <row r="38" spans="1:29" s="31" customFormat="1" ht="74.25" customHeight="1" x14ac:dyDescent="0.3">
      <c r="A38" s="40">
        <v>17</v>
      </c>
      <c r="B38" s="41" t="s">
        <v>89</v>
      </c>
      <c r="C38" s="42" t="s">
        <v>45</v>
      </c>
      <c r="D38" s="42" t="s">
        <v>39</v>
      </c>
      <c r="E38" s="43" t="s">
        <v>46</v>
      </c>
      <c r="F38" s="53" t="s">
        <v>66</v>
      </c>
      <c r="G38" s="53" t="s">
        <v>90</v>
      </c>
      <c r="H38" s="46">
        <f t="shared" si="0"/>
        <v>1365</v>
      </c>
      <c r="I38" s="46">
        <v>200</v>
      </c>
      <c r="J38" s="46"/>
      <c r="K38" s="46">
        <v>1165</v>
      </c>
      <c r="L38" s="46">
        <v>0</v>
      </c>
      <c r="M38" s="46">
        <f t="shared" si="1"/>
        <v>1302</v>
      </c>
      <c r="N38" s="46">
        <v>200</v>
      </c>
      <c r="O38" s="46"/>
      <c r="P38" s="46">
        <v>1102</v>
      </c>
      <c r="Q38" s="47">
        <f t="shared" si="2"/>
        <v>200</v>
      </c>
      <c r="R38" s="47">
        <v>200</v>
      </c>
      <c r="S38" s="47"/>
      <c r="T38" s="47"/>
      <c r="U38" s="47">
        <f t="shared" si="3"/>
        <v>0</v>
      </c>
      <c r="V38" s="46"/>
      <c r="W38" s="46"/>
      <c r="X38" s="46">
        <v>1102</v>
      </c>
      <c r="Y38" s="47">
        <f t="shared" si="4"/>
        <v>103.940628</v>
      </c>
      <c r="Z38" s="46">
        <v>103.940628</v>
      </c>
      <c r="AA38" s="46"/>
      <c r="AB38" s="46"/>
      <c r="AC38" s="48" t="s">
        <v>43</v>
      </c>
    </row>
    <row r="39" spans="1:29" s="31" customFormat="1" ht="104.25" customHeight="1" x14ac:dyDescent="0.3">
      <c r="A39" s="40">
        <v>18</v>
      </c>
      <c r="B39" s="41" t="s">
        <v>91</v>
      </c>
      <c r="C39" s="42" t="s">
        <v>45</v>
      </c>
      <c r="D39" s="42" t="s">
        <v>39</v>
      </c>
      <c r="E39" s="43" t="s">
        <v>40</v>
      </c>
      <c r="F39" s="53" t="s">
        <v>66</v>
      </c>
      <c r="G39" s="53" t="s">
        <v>92</v>
      </c>
      <c r="H39" s="46">
        <f t="shared" si="0"/>
        <v>3674</v>
      </c>
      <c r="I39" s="46">
        <v>1623</v>
      </c>
      <c r="J39" s="46"/>
      <c r="K39" s="46">
        <v>2051</v>
      </c>
      <c r="L39" s="46">
        <v>0</v>
      </c>
      <c r="M39" s="46">
        <f t="shared" si="1"/>
        <v>3674</v>
      </c>
      <c r="N39" s="46">
        <v>1623</v>
      </c>
      <c r="O39" s="46"/>
      <c r="P39" s="46">
        <v>2051</v>
      </c>
      <c r="Q39" s="47">
        <f t="shared" si="2"/>
        <v>1623</v>
      </c>
      <c r="R39" s="47">
        <v>1623</v>
      </c>
      <c r="S39" s="47"/>
      <c r="T39" s="47"/>
      <c r="U39" s="47">
        <f t="shared" si="3"/>
        <v>0</v>
      </c>
      <c r="V39" s="46"/>
      <c r="W39" s="46"/>
      <c r="X39" s="46">
        <v>2051</v>
      </c>
      <c r="Y39" s="47">
        <f t="shared" si="4"/>
        <v>274.63460600000002</v>
      </c>
      <c r="Z39" s="46">
        <v>274.63460600000002</v>
      </c>
      <c r="AA39" s="46"/>
      <c r="AB39" s="46"/>
      <c r="AC39" s="48" t="s">
        <v>43</v>
      </c>
    </row>
    <row r="40" spans="1:29" s="31" customFormat="1" ht="59.25" customHeight="1" x14ac:dyDescent="0.3">
      <c r="A40" s="40">
        <v>19</v>
      </c>
      <c r="B40" s="41" t="s">
        <v>93</v>
      </c>
      <c r="C40" s="42" t="s">
        <v>38</v>
      </c>
      <c r="D40" s="42" t="s">
        <v>39</v>
      </c>
      <c r="E40" s="43" t="s">
        <v>40</v>
      </c>
      <c r="F40" s="45">
        <v>2022</v>
      </c>
      <c r="G40" s="45" t="s">
        <v>94</v>
      </c>
      <c r="H40" s="46">
        <f t="shared" si="0"/>
        <v>267.108317</v>
      </c>
      <c r="I40" s="46">
        <v>250</v>
      </c>
      <c r="J40" s="46"/>
      <c r="K40" s="46"/>
      <c r="L40" s="52">
        <v>17.108317</v>
      </c>
      <c r="M40" s="46">
        <f t="shared" si="1"/>
        <v>250</v>
      </c>
      <c r="N40" s="46">
        <v>250</v>
      </c>
      <c r="O40" s="46"/>
      <c r="P40" s="46"/>
      <c r="Q40" s="47">
        <f t="shared" si="2"/>
        <v>250</v>
      </c>
      <c r="R40" s="47">
        <v>250</v>
      </c>
      <c r="S40" s="47"/>
      <c r="T40" s="47"/>
      <c r="U40" s="47">
        <f t="shared" si="3"/>
        <v>0</v>
      </c>
      <c r="V40" s="46"/>
      <c r="W40" s="46"/>
      <c r="X40" s="46"/>
      <c r="Y40" s="47">
        <f t="shared" si="4"/>
        <v>0.127</v>
      </c>
      <c r="Z40" s="46">
        <v>0.127</v>
      </c>
      <c r="AA40" s="46"/>
      <c r="AB40" s="46"/>
      <c r="AC40" s="48" t="s">
        <v>64</v>
      </c>
    </row>
    <row r="41" spans="1:29" s="31" customFormat="1" ht="54" customHeight="1" x14ac:dyDescent="0.3">
      <c r="A41" s="40">
        <v>20</v>
      </c>
      <c r="B41" s="41" t="s">
        <v>95</v>
      </c>
      <c r="C41" s="42" t="s">
        <v>38</v>
      </c>
      <c r="D41" s="42" t="s">
        <v>39</v>
      </c>
      <c r="E41" s="43" t="s">
        <v>40</v>
      </c>
      <c r="F41" s="45">
        <v>2022</v>
      </c>
      <c r="G41" s="45" t="s">
        <v>96</v>
      </c>
      <c r="H41" s="46">
        <f t="shared" si="0"/>
        <v>945.56697299999996</v>
      </c>
      <c r="I41" s="46">
        <v>888</v>
      </c>
      <c r="J41" s="46"/>
      <c r="K41" s="46"/>
      <c r="L41" s="52">
        <v>57.566972999999997</v>
      </c>
      <c r="M41" s="46">
        <f t="shared" si="1"/>
        <v>888</v>
      </c>
      <c r="N41" s="46">
        <v>888</v>
      </c>
      <c r="O41" s="46"/>
      <c r="P41" s="46"/>
      <c r="Q41" s="47">
        <f t="shared" si="2"/>
        <v>888</v>
      </c>
      <c r="R41" s="47">
        <v>888</v>
      </c>
      <c r="S41" s="47"/>
      <c r="T41" s="47"/>
      <c r="U41" s="47">
        <f t="shared" si="3"/>
        <v>0</v>
      </c>
      <c r="V41" s="46"/>
      <c r="W41" s="46"/>
      <c r="X41" s="46"/>
      <c r="Y41" s="47">
        <f t="shared" si="4"/>
        <v>9.6000000000000002E-2</v>
      </c>
      <c r="Z41" s="46">
        <v>9.6000000000000002E-2</v>
      </c>
      <c r="AA41" s="46"/>
      <c r="AB41" s="46"/>
      <c r="AC41" s="48" t="s">
        <v>64</v>
      </c>
    </row>
    <row r="42" spans="1:29" s="31" customFormat="1" ht="55.5" customHeight="1" x14ac:dyDescent="0.3">
      <c r="A42" s="40">
        <v>21</v>
      </c>
      <c r="B42" s="41" t="s">
        <v>97</v>
      </c>
      <c r="C42" s="42" t="s">
        <v>38</v>
      </c>
      <c r="D42" s="42" t="s">
        <v>39</v>
      </c>
      <c r="E42" s="43" t="s">
        <v>40</v>
      </c>
      <c r="F42" s="45">
        <v>2023</v>
      </c>
      <c r="G42" s="49" t="s">
        <v>98</v>
      </c>
      <c r="H42" s="46">
        <f t="shared" si="0"/>
        <v>695.48394900000005</v>
      </c>
      <c r="I42" s="46">
        <v>650</v>
      </c>
      <c r="J42" s="46"/>
      <c r="K42" s="46"/>
      <c r="L42" s="52">
        <v>45.483949000000003</v>
      </c>
      <c r="M42" s="46">
        <f t="shared" si="1"/>
        <v>650</v>
      </c>
      <c r="N42" s="46">
        <v>650</v>
      </c>
      <c r="O42" s="46"/>
      <c r="P42" s="46"/>
      <c r="Q42" s="47">
        <f t="shared" si="2"/>
        <v>650</v>
      </c>
      <c r="R42" s="47">
        <v>650</v>
      </c>
      <c r="S42" s="47"/>
      <c r="T42" s="47"/>
      <c r="U42" s="47">
        <f t="shared" si="3"/>
        <v>0</v>
      </c>
      <c r="V42" s="46"/>
      <c r="W42" s="46"/>
      <c r="X42" s="46"/>
      <c r="Y42" s="47">
        <f t="shared" si="4"/>
        <v>4.2999999999999997E-2</v>
      </c>
      <c r="Z42" s="46">
        <v>4.2999999999999997E-2</v>
      </c>
      <c r="AA42" s="46"/>
      <c r="AB42" s="46"/>
      <c r="AC42" s="48" t="s">
        <v>64</v>
      </c>
    </row>
    <row r="43" spans="1:29" s="31" customFormat="1" ht="55.5" customHeight="1" x14ac:dyDescent="0.3">
      <c r="A43" s="40">
        <v>22</v>
      </c>
      <c r="B43" s="41" t="s">
        <v>99</v>
      </c>
      <c r="C43" s="42" t="s">
        <v>38</v>
      </c>
      <c r="D43" s="42" t="s">
        <v>39</v>
      </c>
      <c r="E43" s="43" t="s">
        <v>40</v>
      </c>
      <c r="F43" s="45">
        <v>2023</v>
      </c>
      <c r="G43" s="49" t="s">
        <v>100</v>
      </c>
      <c r="H43" s="46">
        <f t="shared" si="0"/>
        <v>853.17412400000001</v>
      </c>
      <c r="I43" s="46">
        <v>797</v>
      </c>
      <c r="J43" s="46"/>
      <c r="K43" s="46"/>
      <c r="L43" s="52">
        <v>56.174123999999999</v>
      </c>
      <c r="M43" s="46">
        <f t="shared" si="1"/>
        <v>797</v>
      </c>
      <c r="N43" s="46">
        <v>797</v>
      </c>
      <c r="O43" s="46"/>
      <c r="P43" s="46"/>
      <c r="Q43" s="47">
        <f t="shared" si="2"/>
        <v>797</v>
      </c>
      <c r="R43" s="47">
        <v>797</v>
      </c>
      <c r="S43" s="47"/>
      <c r="T43" s="47"/>
      <c r="U43" s="47">
        <f t="shared" si="3"/>
        <v>0</v>
      </c>
      <c r="V43" s="46"/>
      <c r="W43" s="46"/>
      <c r="X43" s="46"/>
      <c r="Y43" s="47">
        <f t="shared" si="4"/>
        <v>9.5000000000000001E-2</v>
      </c>
      <c r="Z43" s="46">
        <v>9.5000000000000001E-2</v>
      </c>
      <c r="AA43" s="46"/>
      <c r="AB43" s="46"/>
      <c r="AC43" s="48" t="s">
        <v>64</v>
      </c>
    </row>
    <row r="44" spans="1:29" s="31" customFormat="1" ht="55.5" customHeight="1" x14ac:dyDescent="0.3">
      <c r="A44" s="40">
        <v>23</v>
      </c>
      <c r="B44" s="41" t="s">
        <v>101</v>
      </c>
      <c r="C44" s="42" t="s">
        <v>38</v>
      </c>
      <c r="D44" s="42" t="s">
        <v>39</v>
      </c>
      <c r="E44" s="43" t="s">
        <v>40</v>
      </c>
      <c r="F44" s="45">
        <v>2023</v>
      </c>
      <c r="G44" s="49" t="s">
        <v>102</v>
      </c>
      <c r="H44" s="46">
        <f t="shared" si="0"/>
        <v>1015.959605</v>
      </c>
      <c r="I44" s="46">
        <v>950</v>
      </c>
      <c r="J44" s="46"/>
      <c r="K44" s="46"/>
      <c r="L44" s="52">
        <v>65.959604999999996</v>
      </c>
      <c r="M44" s="46">
        <f t="shared" si="1"/>
        <v>950</v>
      </c>
      <c r="N44" s="46">
        <v>950</v>
      </c>
      <c r="O44" s="46"/>
      <c r="P44" s="46"/>
      <c r="Q44" s="47">
        <f t="shared" si="2"/>
        <v>950</v>
      </c>
      <c r="R44" s="47">
        <v>950</v>
      </c>
      <c r="S44" s="47"/>
      <c r="T44" s="47"/>
      <c r="U44" s="47">
        <f t="shared" si="3"/>
        <v>0</v>
      </c>
      <c r="V44" s="46"/>
      <c r="W44" s="46"/>
      <c r="X44" s="46"/>
      <c r="Y44" s="47">
        <f t="shared" si="4"/>
        <v>8.072692</v>
      </c>
      <c r="Z44" s="46">
        <v>8.072692</v>
      </c>
      <c r="AA44" s="46"/>
      <c r="AB44" s="46"/>
      <c r="AC44" s="48" t="s">
        <v>64</v>
      </c>
    </row>
    <row r="45" spans="1:29" s="31" customFormat="1" ht="48" customHeight="1" x14ac:dyDescent="0.3">
      <c r="A45" s="40">
        <v>24</v>
      </c>
      <c r="B45" s="41" t="s">
        <v>103</v>
      </c>
      <c r="C45" s="42" t="s">
        <v>38</v>
      </c>
      <c r="D45" s="42" t="s">
        <v>39</v>
      </c>
      <c r="E45" s="43" t="s">
        <v>40</v>
      </c>
      <c r="F45" s="53" t="s">
        <v>66</v>
      </c>
      <c r="G45" s="55" t="s">
        <v>104</v>
      </c>
      <c r="H45" s="46">
        <f t="shared" si="0"/>
        <v>560</v>
      </c>
      <c r="I45" s="46">
        <v>560</v>
      </c>
      <c r="J45" s="46"/>
      <c r="K45" s="46"/>
      <c r="L45" s="46">
        <v>0</v>
      </c>
      <c r="M45" s="46">
        <f t="shared" si="1"/>
        <v>560</v>
      </c>
      <c r="N45" s="46">
        <v>560</v>
      </c>
      <c r="O45" s="46"/>
      <c r="P45" s="46"/>
      <c r="Q45" s="47">
        <f t="shared" si="2"/>
        <v>560</v>
      </c>
      <c r="R45" s="47">
        <v>560</v>
      </c>
      <c r="S45" s="47"/>
      <c r="T45" s="47"/>
      <c r="U45" s="47">
        <f t="shared" si="3"/>
        <v>0</v>
      </c>
      <c r="V45" s="46"/>
      <c r="W45" s="46"/>
      <c r="X45" s="46"/>
      <c r="Y45" s="47">
        <f t="shared" si="4"/>
        <v>9.681908</v>
      </c>
      <c r="Z45" s="46">
        <v>9.681908</v>
      </c>
      <c r="AA45" s="46"/>
      <c r="AB45" s="46"/>
      <c r="AC45" s="48" t="s">
        <v>64</v>
      </c>
    </row>
    <row r="46" spans="1:29" s="31" customFormat="1" ht="48" customHeight="1" x14ac:dyDescent="0.3">
      <c r="A46" s="40">
        <v>25</v>
      </c>
      <c r="B46" s="41" t="s">
        <v>105</v>
      </c>
      <c r="C46" s="42" t="s">
        <v>38</v>
      </c>
      <c r="D46" s="42" t="s">
        <v>39</v>
      </c>
      <c r="E46" s="43" t="s">
        <v>40</v>
      </c>
      <c r="F46" s="53" t="s">
        <v>66</v>
      </c>
      <c r="G46" s="55" t="s">
        <v>106</v>
      </c>
      <c r="H46" s="46">
        <f t="shared" si="0"/>
        <v>400</v>
      </c>
      <c r="I46" s="46">
        <v>400</v>
      </c>
      <c r="J46" s="46"/>
      <c r="K46" s="46"/>
      <c r="L46" s="46">
        <v>0</v>
      </c>
      <c r="M46" s="46">
        <f t="shared" si="1"/>
        <v>400</v>
      </c>
      <c r="N46" s="46">
        <v>400</v>
      </c>
      <c r="O46" s="46"/>
      <c r="P46" s="46"/>
      <c r="Q46" s="47">
        <f t="shared" si="2"/>
        <v>400</v>
      </c>
      <c r="R46" s="47">
        <v>400</v>
      </c>
      <c r="S46" s="47"/>
      <c r="T46" s="47"/>
      <c r="U46" s="47">
        <f t="shared" si="3"/>
        <v>0</v>
      </c>
      <c r="V46" s="46"/>
      <c r="W46" s="46"/>
      <c r="X46" s="46"/>
      <c r="Y46" s="47">
        <f t="shared" si="4"/>
        <v>7.1075189999999999</v>
      </c>
      <c r="Z46" s="46">
        <v>7.1075189999999999</v>
      </c>
      <c r="AA46" s="46"/>
      <c r="AB46" s="46"/>
      <c r="AC46" s="48" t="s">
        <v>64</v>
      </c>
    </row>
    <row r="47" spans="1:29" s="31" customFormat="1" ht="48" customHeight="1" x14ac:dyDescent="0.3">
      <c r="A47" s="40">
        <v>26</v>
      </c>
      <c r="B47" s="41" t="s">
        <v>107</v>
      </c>
      <c r="C47" s="42" t="s">
        <v>38</v>
      </c>
      <c r="D47" s="42" t="s">
        <v>39</v>
      </c>
      <c r="E47" s="43" t="s">
        <v>40</v>
      </c>
      <c r="F47" s="53" t="s">
        <v>66</v>
      </c>
      <c r="G47" s="55" t="s">
        <v>108</v>
      </c>
      <c r="H47" s="46">
        <f t="shared" si="0"/>
        <v>300</v>
      </c>
      <c r="I47" s="46">
        <v>300</v>
      </c>
      <c r="J47" s="46"/>
      <c r="K47" s="46"/>
      <c r="L47" s="46">
        <v>0</v>
      </c>
      <c r="M47" s="46">
        <f t="shared" si="1"/>
        <v>300</v>
      </c>
      <c r="N47" s="46">
        <v>300</v>
      </c>
      <c r="O47" s="46"/>
      <c r="P47" s="46"/>
      <c r="Q47" s="47">
        <f t="shared" si="2"/>
        <v>300</v>
      </c>
      <c r="R47" s="47">
        <v>300</v>
      </c>
      <c r="S47" s="47"/>
      <c r="T47" s="47"/>
      <c r="U47" s="47">
        <f t="shared" si="3"/>
        <v>0</v>
      </c>
      <c r="V47" s="46"/>
      <c r="W47" s="46"/>
      <c r="X47" s="46"/>
      <c r="Y47" s="47">
        <f t="shared" si="4"/>
        <v>5.3145319999999998</v>
      </c>
      <c r="Z47" s="46">
        <v>5.3145319999999998</v>
      </c>
      <c r="AA47" s="46"/>
      <c r="AB47" s="46"/>
      <c r="AC47" s="48" t="s">
        <v>64</v>
      </c>
    </row>
    <row r="48" spans="1:29" s="31" customFormat="1" ht="48" customHeight="1" x14ac:dyDescent="0.3">
      <c r="A48" s="40">
        <v>27</v>
      </c>
      <c r="B48" s="41" t="s">
        <v>109</v>
      </c>
      <c r="C48" s="42" t="s">
        <v>38</v>
      </c>
      <c r="D48" s="42" t="s">
        <v>39</v>
      </c>
      <c r="E48" s="43" t="s">
        <v>40</v>
      </c>
      <c r="F48" s="56">
        <v>2025</v>
      </c>
      <c r="G48" s="56" t="s">
        <v>110</v>
      </c>
      <c r="H48" s="46">
        <f t="shared" si="0"/>
        <v>466</v>
      </c>
      <c r="I48" s="46">
        <v>466</v>
      </c>
      <c r="J48" s="46"/>
      <c r="K48" s="46"/>
      <c r="L48" s="46">
        <v>0</v>
      </c>
      <c r="M48" s="46">
        <f t="shared" si="1"/>
        <v>466</v>
      </c>
      <c r="N48" s="46">
        <v>466</v>
      </c>
      <c r="O48" s="46"/>
      <c r="P48" s="46"/>
      <c r="Q48" s="47">
        <f t="shared" si="2"/>
        <v>0</v>
      </c>
      <c r="R48" s="47"/>
      <c r="S48" s="47"/>
      <c r="T48" s="47"/>
      <c r="U48" s="47">
        <f t="shared" si="3"/>
        <v>466</v>
      </c>
      <c r="V48" s="46">
        <v>466</v>
      </c>
      <c r="W48" s="46"/>
      <c r="X48" s="46"/>
      <c r="Y48" s="47">
        <f t="shared" si="4"/>
        <v>0</v>
      </c>
      <c r="Z48" s="46">
        <v>0</v>
      </c>
      <c r="AA48" s="46"/>
      <c r="AB48" s="46"/>
      <c r="AC48" s="48" t="s">
        <v>64</v>
      </c>
    </row>
    <row r="49" spans="1:29" s="31" customFormat="1" ht="71.25" customHeight="1" x14ac:dyDescent="0.3">
      <c r="A49" s="40">
        <v>28</v>
      </c>
      <c r="B49" s="41" t="s">
        <v>111</v>
      </c>
      <c r="C49" s="42" t="s">
        <v>112</v>
      </c>
      <c r="D49" s="42" t="s">
        <v>39</v>
      </c>
      <c r="E49" s="43" t="s">
        <v>40</v>
      </c>
      <c r="F49" s="53" t="s">
        <v>66</v>
      </c>
      <c r="G49" s="55" t="s">
        <v>113</v>
      </c>
      <c r="H49" s="46">
        <f t="shared" si="0"/>
        <v>781</v>
      </c>
      <c r="I49" s="46">
        <v>781</v>
      </c>
      <c r="J49" s="46"/>
      <c r="K49" s="46"/>
      <c r="L49" s="46">
        <v>0</v>
      </c>
      <c r="M49" s="46">
        <f t="shared" si="1"/>
        <v>781</v>
      </c>
      <c r="N49" s="46">
        <v>781</v>
      </c>
      <c r="O49" s="46"/>
      <c r="P49" s="46"/>
      <c r="Q49" s="47">
        <f t="shared" si="2"/>
        <v>781</v>
      </c>
      <c r="R49" s="47">
        <v>781</v>
      </c>
      <c r="S49" s="47"/>
      <c r="T49" s="47"/>
      <c r="U49" s="47">
        <f t="shared" si="3"/>
        <v>0</v>
      </c>
      <c r="V49" s="46"/>
      <c r="W49" s="46"/>
      <c r="X49" s="46"/>
      <c r="Y49" s="47">
        <f t="shared" si="4"/>
        <v>0.11329599999999999</v>
      </c>
      <c r="Z49" s="46">
        <v>0.11329599999999999</v>
      </c>
      <c r="AA49" s="46"/>
      <c r="AB49" s="46"/>
      <c r="AC49" s="48" t="s">
        <v>64</v>
      </c>
    </row>
    <row r="50" spans="1:29" s="31" customFormat="1" ht="55.5" customHeight="1" x14ac:dyDescent="0.3">
      <c r="A50" s="40">
        <v>29</v>
      </c>
      <c r="B50" s="41" t="s">
        <v>114</v>
      </c>
      <c r="C50" s="42" t="s">
        <v>112</v>
      </c>
      <c r="D50" s="42" t="s">
        <v>39</v>
      </c>
      <c r="E50" s="43" t="s">
        <v>40</v>
      </c>
      <c r="F50" s="56">
        <v>2025</v>
      </c>
      <c r="G50" s="56" t="s">
        <v>115</v>
      </c>
      <c r="H50" s="46">
        <f t="shared" si="0"/>
        <v>740</v>
      </c>
      <c r="I50" s="46">
        <v>690</v>
      </c>
      <c r="J50" s="46"/>
      <c r="K50" s="46"/>
      <c r="L50" s="57">
        <v>50</v>
      </c>
      <c r="M50" s="46">
        <f t="shared" si="1"/>
        <v>690</v>
      </c>
      <c r="N50" s="46">
        <v>690</v>
      </c>
      <c r="O50" s="46"/>
      <c r="P50" s="46"/>
      <c r="Q50" s="47">
        <f t="shared" si="2"/>
        <v>0</v>
      </c>
      <c r="R50" s="47"/>
      <c r="S50" s="47"/>
      <c r="T50" s="47"/>
      <c r="U50" s="47">
        <f t="shared" si="3"/>
        <v>690</v>
      </c>
      <c r="V50" s="46">
        <v>690</v>
      </c>
      <c r="W50" s="46"/>
      <c r="X50" s="46"/>
      <c r="Y50" s="47">
        <f t="shared" si="4"/>
        <v>0</v>
      </c>
      <c r="Z50" s="46">
        <v>0</v>
      </c>
      <c r="AA50" s="46"/>
      <c r="AB50" s="46"/>
      <c r="AC50" s="48" t="s">
        <v>64</v>
      </c>
    </row>
    <row r="51" spans="1:29" s="31" customFormat="1" ht="60" customHeight="1" x14ac:dyDescent="0.3">
      <c r="A51" s="40">
        <v>30</v>
      </c>
      <c r="B51" s="41" t="s">
        <v>116</v>
      </c>
      <c r="C51" s="42" t="s">
        <v>112</v>
      </c>
      <c r="D51" s="42" t="s">
        <v>39</v>
      </c>
      <c r="E51" s="43" t="s">
        <v>40</v>
      </c>
      <c r="F51" s="45">
        <v>2025</v>
      </c>
      <c r="G51" s="45" t="s">
        <v>117</v>
      </c>
      <c r="H51" s="46">
        <f t="shared" si="0"/>
        <v>620</v>
      </c>
      <c r="I51" s="46">
        <v>570</v>
      </c>
      <c r="J51" s="46"/>
      <c r="K51" s="46"/>
      <c r="L51" s="57">
        <v>50</v>
      </c>
      <c r="M51" s="46">
        <f t="shared" si="1"/>
        <v>570</v>
      </c>
      <c r="N51" s="46">
        <v>570</v>
      </c>
      <c r="O51" s="46"/>
      <c r="P51" s="46"/>
      <c r="Q51" s="47">
        <f t="shared" si="2"/>
        <v>0</v>
      </c>
      <c r="R51" s="47"/>
      <c r="S51" s="47"/>
      <c r="T51" s="47"/>
      <c r="U51" s="47">
        <f t="shared" si="3"/>
        <v>570</v>
      </c>
      <c r="V51" s="46">
        <v>570</v>
      </c>
      <c r="W51" s="46"/>
      <c r="X51" s="46"/>
      <c r="Y51" s="47">
        <f t="shared" si="4"/>
        <v>0</v>
      </c>
      <c r="Z51" s="46">
        <v>0</v>
      </c>
      <c r="AA51" s="46"/>
      <c r="AB51" s="46"/>
      <c r="AC51" s="48" t="s">
        <v>64</v>
      </c>
    </row>
    <row r="52" spans="1:29" s="31" customFormat="1" ht="63.75" customHeight="1" x14ac:dyDescent="0.3">
      <c r="A52" s="40">
        <v>31</v>
      </c>
      <c r="B52" s="41" t="s">
        <v>118</v>
      </c>
      <c r="C52" s="42" t="s">
        <v>112</v>
      </c>
      <c r="D52" s="42" t="s">
        <v>39</v>
      </c>
      <c r="E52" s="43" t="s">
        <v>40</v>
      </c>
      <c r="F52" s="45">
        <v>2025</v>
      </c>
      <c r="G52" s="45" t="s">
        <v>119</v>
      </c>
      <c r="H52" s="46">
        <f t="shared" si="0"/>
        <v>330</v>
      </c>
      <c r="I52" s="46">
        <v>310</v>
      </c>
      <c r="J52" s="46"/>
      <c r="K52" s="46"/>
      <c r="L52" s="57">
        <v>20</v>
      </c>
      <c r="M52" s="46">
        <f t="shared" si="1"/>
        <v>310</v>
      </c>
      <c r="N52" s="46">
        <v>310</v>
      </c>
      <c r="O52" s="46"/>
      <c r="P52" s="46"/>
      <c r="Q52" s="47">
        <f t="shared" si="2"/>
        <v>0</v>
      </c>
      <c r="R52" s="47"/>
      <c r="S52" s="47"/>
      <c r="T52" s="47"/>
      <c r="U52" s="47">
        <f t="shared" si="3"/>
        <v>310</v>
      </c>
      <c r="V52" s="46">
        <v>310</v>
      </c>
      <c r="W52" s="46"/>
      <c r="X52" s="46"/>
      <c r="Y52" s="47">
        <f t="shared" si="4"/>
        <v>0</v>
      </c>
      <c r="Z52" s="46">
        <v>0</v>
      </c>
      <c r="AA52" s="46"/>
      <c r="AB52" s="46"/>
      <c r="AC52" s="48" t="s">
        <v>64</v>
      </c>
    </row>
    <row r="53" spans="1:29" s="31" customFormat="1" ht="71.25" customHeight="1" x14ac:dyDescent="0.3">
      <c r="A53" s="40">
        <v>32</v>
      </c>
      <c r="B53" s="41" t="s">
        <v>120</v>
      </c>
      <c r="C53" s="42" t="s">
        <v>112</v>
      </c>
      <c r="D53" s="42" t="s">
        <v>39</v>
      </c>
      <c r="E53" s="43" t="s">
        <v>40</v>
      </c>
      <c r="F53" s="45">
        <v>2025</v>
      </c>
      <c r="G53" s="45" t="s">
        <v>121</v>
      </c>
      <c r="H53" s="46">
        <f t="shared" si="0"/>
        <v>330</v>
      </c>
      <c r="I53" s="46">
        <v>310</v>
      </c>
      <c r="J53" s="46"/>
      <c r="K53" s="46"/>
      <c r="L53" s="57">
        <v>20</v>
      </c>
      <c r="M53" s="46">
        <f t="shared" si="1"/>
        <v>310</v>
      </c>
      <c r="N53" s="46">
        <v>310</v>
      </c>
      <c r="O53" s="46"/>
      <c r="P53" s="46"/>
      <c r="Q53" s="47">
        <f t="shared" si="2"/>
        <v>0</v>
      </c>
      <c r="R53" s="47"/>
      <c r="S53" s="47"/>
      <c r="T53" s="47"/>
      <c r="U53" s="47">
        <f t="shared" si="3"/>
        <v>310</v>
      </c>
      <c r="V53" s="46">
        <v>310</v>
      </c>
      <c r="W53" s="46"/>
      <c r="X53" s="46"/>
      <c r="Y53" s="47">
        <f t="shared" si="4"/>
        <v>0</v>
      </c>
      <c r="Z53" s="46">
        <v>0</v>
      </c>
      <c r="AA53" s="46"/>
      <c r="AB53" s="46"/>
      <c r="AC53" s="48" t="s">
        <v>64</v>
      </c>
    </row>
    <row r="54" spans="1:29" s="31" customFormat="1" ht="55.5" customHeight="1" x14ac:dyDescent="0.3">
      <c r="A54" s="40">
        <v>33</v>
      </c>
      <c r="B54" s="41" t="s">
        <v>122</v>
      </c>
      <c r="C54" s="42" t="s">
        <v>112</v>
      </c>
      <c r="D54" s="42" t="s">
        <v>39</v>
      </c>
      <c r="E54" s="43" t="s">
        <v>40</v>
      </c>
      <c r="F54" s="45">
        <v>2025</v>
      </c>
      <c r="G54" s="45" t="s">
        <v>123</v>
      </c>
      <c r="H54" s="46">
        <f t="shared" si="0"/>
        <v>480</v>
      </c>
      <c r="I54" s="46">
        <v>440</v>
      </c>
      <c r="J54" s="46"/>
      <c r="K54" s="46"/>
      <c r="L54" s="57">
        <v>40</v>
      </c>
      <c r="M54" s="46">
        <f t="shared" si="1"/>
        <v>440</v>
      </c>
      <c r="N54" s="46">
        <v>440</v>
      </c>
      <c r="O54" s="46"/>
      <c r="P54" s="46"/>
      <c r="Q54" s="47">
        <f t="shared" si="2"/>
        <v>0</v>
      </c>
      <c r="R54" s="47"/>
      <c r="S54" s="47"/>
      <c r="T54" s="47"/>
      <c r="U54" s="47">
        <f t="shared" si="3"/>
        <v>440</v>
      </c>
      <c r="V54" s="46">
        <v>440</v>
      </c>
      <c r="W54" s="46"/>
      <c r="X54" s="46"/>
      <c r="Y54" s="47">
        <f t="shared" si="4"/>
        <v>0</v>
      </c>
      <c r="Z54" s="46">
        <v>0</v>
      </c>
      <c r="AA54" s="46"/>
      <c r="AB54" s="46"/>
      <c r="AC54" s="48" t="s">
        <v>64</v>
      </c>
    </row>
    <row r="55" spans="1:29" s="31" customFormat="1" ht="74.25" customHeight="1" x14ac:dyDescent="0.3">
      <c r="A55" s="40">
        <v>34</v>
      </c>
      <c r="B55" s="41" t="s">
        <v>124</v>
      </c>
      <c r="C55" s="42" t="s">
        <v>112</v>
      </c>
      <c r="D55" s="42" t="s">
        <v>39</v>
      </c>
      <c r="E55" s="43" t="s">
        <v>40</v>
      </c>
      <c r="F55" s="45">
        <v>2025</v>
      </c>
      <c r="G55" s="45" t="s">
        <v>125</v>
      </c>
      <c r="H55" s="46">
        <f t="shared" si="0"/>
        <v>470</v>
      </c>
      <c r="I55" s="46">
        <v>440</v>
      </c>
      <c r="J55" s="46"/>
      <c r="K55" s="46"/>
      <c r="L55" s="57">
        <v>30</v>
      </c>
      <c r="M55" s="46">
        <f t="shared" si="1"/>
        <v>440</v>
      </c>
      <c r="N55" s="46">
        <v>440</v>
      </c>
      <c r="O55" s="46"/>
      <c r="P55" s="46"/>
      <c r="Q55" s="47">
        <f t="shared" si="2"/>
        <v>0</v>
      </c>
      <c r="R55" s="47"/>
      <c r="S55" s="47"/>
      <c r="T55" s="47"/>
      <c r="U55" s="47">
        <f t="shared" si="3"/>
        <v>440</v>
      </c>
      <c r="V55" s="46">
        <v>440</v>
      </c>
      <c r="W55" s="46"/>
      <c r="X55" s="46"/>
      <c r="Y55" s="47">
        <f t="shared" si="4"/>
        <v>0</v>
      </c>
      <c r="Z55" s="46">
        <v>0</v>
      </c>
      <c r="AA55" s="46"/>
      <c r="AB55" s="46"/>
      <c r="AC55" s="48" t="s">
        <v>64</v>
      </c>
    </row>
    <row r="56" spans="1:29" s="31" customFormat="1" ht="55.5" customHeight="1" x14ac:dyDescent="0.3">
      <c r="A56" s="40">
        <v>35</v>
      </c>
      <c r="B56" s="41" t="s">
        <v>126</v>
      </c>
      <c r="C56" s="42" t="s">
        <v>112</v>
      </c>
      <c r="D56" s="42" t="s">
        <v>39</v>
      </c>
      <c r="E56" s="43" t="s">
        <v>40</v>
      </c>
      <c r="F56" s="45">
        <v>2025</v>
      </c>
      <c r="G56" s="45" t="s">
        <v>127</v>
      </c>
      <c r="H56" s="46">
        <f t="shared" si="0"/>
        <v>360</v>
      </c>
      <c r="I56" s="46">
        <v>310</v>
      </c>
      <c r="J56" s="46"/>
      <c r="K56" s="46"/>
      <c r="L56" s="57">
        <v>50</v>
      </c>
      <c r="M56" s="46">
        <f t="shared" si="1"/>
        <v>310</v>
      </c>
      <c r="N56" s="46">
        <v>310</v>
      </c>
      <c r="O56" s="46"/>
      <c r="P56" s="46"/>
      <c r="Q56" s="47">
        <f t="shared" si="2"/>
        <v>0</v>
      </c>
      <c r="R56" s="47"/>
      <c r="S56" s="47"/>
      <c r="T56" s="47"/>
      <c r="U56" s="47">
        <f t="shared" si="3"/>
        <v>310</v>
      </c>
      <c r="V56" s="46">
        <v>310</v>
      </c>
      <c r="W56" s="46"/>
      <c r="X56" s="46"/>
      <c r="Y56" s="47">
        <f t="shared" si="4"/>
        <v>0</v>
      </c>
      <c r="Z56" s="46">
        <v>0</v>
      </c>
      <c r="AA56" s="46"/>
      <c r="AB56" s="46"/>
      <c r="AC56" s="48" t="s">
        <v>64</v>
      </c>
    </row>
    <row r="57" spans="1:29" s="31" customFormat="1" ht="52.5" customHeight="1" x14ac:dyDescent="0.3">
      <c r="A57" s="40">
        <v>36</v>
      </c>
      <c r="B57" s="41" t="s">
        <v>128</v>
      </c>
      <c r="C57" s="42" t="s">
        <v>112</v>
      </c>
      <c r="D57" s="42" t="s">
        <v>39</v>
      </c>
      <c r="E57" s="43" t="s">
        <v>40</v>
      </c>
      <c r="F57" s="45">
        <v>2025</v>
      </c>
      <c r="G57" s="45" t="s">
        <v>129</v>
      </c>
      <c r="H57" s="46">
        <f t="shared" si="0"/>
        <v>200</v>
      </c>
      <c r="I57" s="46">
        <v>100</v>
      </c>
      <c r="J57" s="46"/>
      <c r="K57" s="46"/>
      <c r="L57" s="57">
        <v>100</v>
      </c>
      <c r="M57" s="46">
        <f t="shared" si="1"/>
        <v>100</v>
      </c>
      <c r="N57" s="46">
        <v>100</v>
      </c>
      <c r="O57" s="46"/>
      <c r="P57" s="46"/>
      <c r="Q57" s="47">
        <f t="shared" si="2"/>
        <v>0</v>
      </c>
      <c r="R57" s="47"/>
      <c r="S57" s="47"/>
      <c r="T57" s="47"/>
      <c r="U57" s="47">
        <f t="shared" si="3"/>
        <v>100</v>
      </c>
      <c r="V57" s="46">
        <v>100</v>
      </c>
      <c r="W57" s="46"/>
      <c r="X57" s="46"/>
      <c r="Y57" s="47">
        <f t="shared" si="4"/>
        <v>0</v>
      </c>
      <c r="Z57" s="46">
        <v>0</v>
      </c>
      <c r="AA57" s="46"/>
      <c r="AB57" s="46"/>
      <c r="AC57" s="48"/>
    </row>
    <row r="58" spans="1:29" s="31" customFormat="1" ht="55.5" customHeight="1" x14ac:dyDescent="0.3">
      <c r="A58" s="40">
        <v>37</v>
      </c>
      <c r="B58" s="41" t="s">
        <v>130</v>
      </c>
      <c r="C58" s="42" t="s">
        <v>112</v>
      </c>
      <c r="D58" s="42" t="s">
        <v>39</v>
      </c>
      <c r="E58" s="43" t="s">
        <v>40</v>
      </c>
      <c r="F58" s="45">
        <v>2025</v>
      </c>
      <c r="G58" s="45" t="s">
        <v>131</v>
      </c>
      <c r="H58" s="46">
        <f t="shared" si="0"/>
        <v>310</v>
      </c>
      <c r="I58" s="46">
        <v>310</v>
      </c>
      <c r="J58" s="46"/>
      <c r="K58" s="46"/>
      <c r="L58" s="57">
        <v>0</v>
      </c>
      <c r="M58" s="46">
        <f t="shared" si="1"/>
        <v>310</v>
      </c>
      <c r="N58" s="46">
        <v>310</v>
      </c>
      <c r="O58" s="46"/>
      <c r="P58" s="46"/>
      <c r="Q58" s="47">
        <f t="shared" si="2"/>
        <v>0</v>
      </c>
      <c r="R58" s="47"/>
      <c r="S58" s="47"/>
      <c r="T58" s="47"/>
      <c r="U58" s="47">
        <f t="shared" si="3"/>
        <v>310</v>
      </c>
      <c r="V58" s="46">
        <v>310</v>
      </c>
      <c r="W58" s="46"/>
      <c r="X58" s="46"/>
      <c r="Y58" s="47">
        <f t="shared" si="4"/>
        <v>0</v>
      </c>
      <c r="Z58" s="46">
        <v>0</v>
      </c>
      <c r="AA58" s="46"/>
      <c r="AB58" s="46"/>
      <c r="AC58" s="48" t="s">
        <v>64</v>
      </c>
    </row>
    <row r="59" spans="1:29" s="17" customFormat="1" ht="55.5" customHeight="1" x14ac:dyDescent="0.3">
      <c r="A59" s="40">
        <v>38</v>
      </c>
      <c r="B59" s="41" t="s">
        <v>132</v>
      </c>
      <c r="C59" s="42" t="s">
        <v>133</v>
      </c>
      <c r="D59" s="42" t="s">
        <v>39</v>
      </c>
      <c r="E59" s="43" t="s">
        <v>40</v>
      </c>
      <c r="F59" s="45" t="s">
        <v>41</v>
      </c>
      <c r="G59" s="51" t="s">
        <v>134</v>
      </c>
      <c r="H59" s="46">
        <f t="shared" si="0"/>
        <v>800</v>
      </c>
      <c r="I59" s="46">
        <v>800</v>
      </c>
      <c r="J59" s="46"/>
      <c r="K59" s="46"/>
      <c r="L59" s="46">
        <v>0</v>
      </c>
      <c r="M59" s="46">
        <f t="shared" si="1"/>
        <v>800</v>
      </c>
      <c r="N59" s="46">
        <v>800</v>
      </c>
      <c r="O59" s="46"/>
      <c r="P59" s="46"/>
      <c r="Q59" s="47">
        <f>SUM(R59:T59)</f>
        <v>800</v>
      </c>
      <c r="R59" s="47">
        <v>800</v>
      </c>
      <c r="S59" s="47"/>
      <c r="T59" s="47"/>
      <c r="U59" s="47">
        <f t="shared" si="3"/>
        <v>0</v>
      </c>
      <c r="V59" s="46"/>
      <c r="W59" s="46"/>
      <c r="X59" s="46"/>
      <c r="Y59" s="47">
        <f t="shared" si="4"/>
        <v>1.3163050000000001</v>
      </c>
      <c r="Z59" s="46">
        <v>1.3163050000000001</v>
      </c>
      <c r="AA59" s="46"/>
      <c r="AB59" s="46"/>
      <c r="AC59" s="48" t="s">
        <v>64</v>
      </c>
    </row>
    <row r="60" spans="1:29" s="17" customFormat="1" ht="60" customHeight="1" x14ac:dyDescent="0.3">
      <c r="A60" s="40">
        <v>39</v>
      </c>
      <c r="B60" s="41" t="s">
        <v>135</v>
      </c>
      <c r="C60" s="42" t="s">
        <v>133</v>
      </c>
      <c r="D60" s="42" t="s">
        <v>39</v>
      </c>
      <c r="E60" s="43" t="s">
        <v>40</v>
      </c>
      <c r="F60" s="49">
        <v>2023</v>
      </c>
      <c r="G60" s="49" t="s">
        <v>136</v>
      </c>
      <c r="H60" s="46">
        <f t="shared" si="0"/>
        <v>300</v>
      </c>
      <c r="I60" s="46">
        <v>300</v>
      </c>
      <c r="J60" s="46"/>
      <c r="K60" s="46"/>
      <c r="L60" s="46">
        <v>0</v>
      </c>
      <c r="M60" s="46">
        <f t="shared" si="1"/>
        <v>300</v>
      </c>
      <c r="N60" s="46">
        <v>300</v>
      </c>
      <c r="O60" s="46"/>
      <c r="P60" s="46"/>
      <c r="Q60" s="47">
        <f>SUM(R60:T60)</f>
        <v>300</v>
      </c>
      <c r="R60" s="47">
        <v>300</v>
      </c>
      <c r="S60" s="47"/>
      <c r="T60" s="47"/>
      <c r="U60" s="47">
        <f t="shared" si="3"/>
        <v>0</v>
      </c>
      <c r="V60" s="46"/>
      <c r="W60" s="46"/>
      <c r="X60" s="46"/>
      <c r="Y60" s="47">
        <f t="shared" si="4"/>
        <v>5.103999</v>
      </c>
      <c r="Z60" s="46">
        <v>5.103999</v>
      </c>
      <c r="AA60" s="46"/>
      <c r="AB60" s="46"/>
      <c r="AC60" s="48" t="s">
        <v>64</v>
      </c>
    </row>
    <row r="61" spans="1:29" s="31" customFormat="1" ht="83.25" customHeight="1" x14ac:dyDescent="0.3">
      <c r="A61" s="26" t="s">
        <v>137</v>
      </c>
      <c r="B61" s="27" t="s">
        <v>161</v>
      </c>
      <c r="C61" s="18"/>
      <c r="D61" s="43"/>
      <c r="E61" s="43"/>
      <c r="F61" s="43"/>
      <c r="G61" s="43"/>
      <c r="H61" s="28">
        <f>H62</f>
        <v>9296</v>
      </c>
      <c r="I61" s="28">
        <f>I62</f>
        <v>9296</v>
      </c>
      <c r="J61" s="28"/>
      <c r="K61" s="28">
        <f>K62</f>
        <v>0</v>
      </c>
      <c r="L61" s="28"/>
      <c r="M61" s="28">
        <f>M62</f>
        <v>9296</v>
      </c>
      <c r="N61" s="28">
        <f>N62</f>
        <v>9296</v>
      </c>
      <c r="O61" s="28"/>
      <c r="P61" s="28">
        <f>P62</f>
        <v>0</v>
      </c>
      <c r="Q61" s="29">
        <f>Q62</f>
        <v>6828</v>
      </c>
      <c r="R61" s="29">
        <f>R62</f>
        <v>6828</v>
      </c>
      <c r="S61" s="29"/>
      <c r="T61" s="29">
        <f>T62</f>
        <v>0</v>
      </c>
      <c r="U61" s="28">
        <f>U62</f>
        <v>2468</v>
      </c>
      <c r="V61" s="28">
        <f>V62</f>
        <v>2468</v>
      </c>
      <c r="W61" s="28"/>
      <c r="X61" s="28">
        <f>X62</f>
        <v>0</v>
      </c>
      <c r="Y61" s="28">
        <f>Y62</f>
        <v>0</v>
      </c>
      <c r="Z61" s="28">
        <f>Z62</f>
        <v>0</v>
      </c>
      <c r="AA61" s="28"/>
      <c r="AB61" s="28">
        <f>AB62</f>
        <v>0</v>
      </c>
      <c r="AC61" s="30"/>
    </row>
    <row r="62" spans="1:29" s="17" customFormat="1" ht="63.75" customHeight="1" x14ac:dyDescent="0.3">
      <c r="A62" s="40">
        <v>1</v>
      </c>
      <c r="B62" s="41" t="s">
        <v>138</v>
      </c>
      <c r="C62" s="42" t="s">
        <v>45</v>
      </c>
      <c r="D62" s="42" t="s">
        <v>39</v>
      </c>
      <c r="E62" s="43" t="s">
        <v>139</v>
      </c>
      <c r="F62" s="45" t="s">
        <v>140</v>
      </c>
      <c r="G62" s="45" t="s">
        <v>141</v>
      </c>
      <c r="H62" s="46">
        <f>SUM(I62:L62)</f>
        <v>9296</v>
      </c>
      <c r="I62" s="46">
        <v>9296</v>
      </c>
      <c r="J62" s="46"/>
      <c r="K62" s="46"/>
      <c r="L62" s="46">
        <v>0</v>
      </c>
      <c r="M62" s="46">
        <f t="shared" si="1"/>
        <v>9296</v>
      </c>
      <c r="N62" s="46">
        <v>9296</v>
      </c>
      <c r="O62" s="46"/>
      <c r="P62" s="46"/>
      <c r="Q62" s="47">
        <v>6828</v>
      </c>
      <c r="R62" s="47">
        <v>6828</v>
      </c>
      <c r="S62" s="47"/>
      <c r="T62" s="47"/>
      <c r="U62" s="47">
        <f>SUM(V62:V62)</f>
        <v>2468</v>
      </c>
      <c r="V62" s="46">
        <v>2468</v>
      </c>
      <c r="W62" s="46"/>
      <c r="X62" s="46"/>
      <c r="Y62" s="47">
        <f>SUM(Z62:Z62)</f>
        <v>0</v>
      </c>
      <c r="Z62" s="46">
        <v>0</v>
      </c>
      <c r="AA62" s="46"/>
      <c r="AB62" s="46"/>
      <c r="AC62" s="48" t="s">
        <v>43</v>
      </c>
    </row>
    <row r="63" spans="1:29" s="31" customFormat="1" ht="60" customHeight="1" x14ac:dyDescent="0.3">
      <c r="A63" s="26" t="s">
        <v>142</v>
      </c>
      <c r="B63" s="27" t="s">
        <v>143</v>
      </c>
      <c r="C63" s="18"/>
      <c r="D63" s="43"/>
      <c r="E63" s="43"/>
      <c r="F63" s="43"/>
      <c r="G63" s="43"/>
      <c r="H63" s="28">
        <f>SUM(H64:H66)</f>
        <v>668.5</v>
      </c>
      <c r="I63" s="28">
        <f>SUM(I64:I66)</f>
        <v>668.5</v>
      </c>
      <c r="J63" s="28"/>
      <c r="K63" s="28">
        <f>SUM(K64:K66)</f>
        <v>0</v>
      </c>
      <c r="L63" s="28">
        <f>SUM(L64:L66)</f>
        <v>0</v>
      </c>
      <c r="M63" s="28">
        <f>SUM(M64:M66)</f>
        <v>668.5</v>
      </c>
      <c r="N63" s="28">
        <f>SUM(N64:N66)</f>
        <v>668.5</v>
      </c>
      <c r="O63" s="28"/>
      <c r="P63" s="28">
        <f>SUM(P64:P66)</f>
        <v>0</v>
      </c>
      <c r="Q63" s="28">
        <f>SUM(Q64:Q66)</f>
        <v>355.5</v>
      </c>
      <c r="R63" s="28">
        <f>SUM(R64:R66)</f>
        <v>355.5</v>
      </c>
      <c r="S63" s="28"/>
      <c r="T63" s="28">
        <f>SUM(T64:T66)</f>
        <v>0</v>
      </c>
      <c r="U63" s="28">
        <f>SUM(U64:U66)</f>
        <v>313</v>
      </c>
      <c r="V63" s="28">
        <f>SUM(V64:V66)</f>
        <v>313</v>
      </c>
      <c r="W63" s="28"/>
      <c r="X63" s="28">
        <f>SUM(X64:X66)</f>
        <v>0</v>
      </c>
      <c r="Y63" s="28">
        <f>SUM(Y64:Y66)</f>
        <v>2.1859459999999999</v>
      </c>
      <c r="Z63" s="28">
        <f>SUM(Z64:Z66)</f>
        <v>2.1859459999999999</v>
      </c>
      <c r="AA63" s="28"/>
      <c r="AB63" s="28">
        <f>SUM(AB64:AB66)</f>
        <v>0</v>
      </c>
      <c r="AC63" s="30"/>
    </row>
    <row r="64" spans="1:29" s="17" customFormat="1" ht="96.75" customHeight="1" x14ac:dyDescent="0.3">
      <c r="A64" s="40">
        <v>1</v>
      </c>
      <c r="B64" s="41" t="s">
        <v>144</v>
      </c>
      <c r="C64" s="42" t="s">
        <v>39</v>
      </c>
      <c r="D64" s="42" t="s">
        <v>39</v>
      </c>
      <c r="E64" s="43" t="s">
        <v>46</v>
      </c>
      <c r="F64" s="45">
        <v>2023</v>
      </c>
      <c r="G64" s="55" t="s">
        <v>145</v>
      </c>
      <c r="H64" s="46">
        <f t="shared" ref="H64:H66" si="5">SUM(I64:L64)</f>
        <v>215.5</v>
      </c>
      <c r="I64" s="46">
        <v>215.5</v>
      </c>
      <c r="J64" s="46"/>
      <c r="K64" s="46"/>
      <c r="L64" s="46">
        <v>0</v>
      </c>
      <c r="M64" s="46">
        <f t="shared" si="1"/>
        <v>215.5</v>
      </c>
      <c r="N64" s="46">
        <v>215.5</v>
      </c>
      <c r="O64" s="46"/>
      <c r="P64" s="46"/>
      <c r="Q64" s="47">
        <v>215.5</v>
      </c>
      <c r="R64" s="47">
        <v>215.5</v>
      </c>
      <c r="S64" s="47"/>
      <c r="T64" s="47"/>
      <c r="U64" s="47">
        <f>SUM(V64:V64)</f>
        <v>0</v>
      </c>
      <c r="V64" s="46"/>
      <c r="W64" s="46"/>
      <c r="X64" s="46"/>
      <c r="Y64" s="47">
        <f>SUM(Z64:Z64)</f>
        <v>1.229527</v>
      </c>
      <c r="Z64" s="46">
        <v>1.229527</v>
      </c>
      <c r="AA64" s="46"/>
      <c r="AB64" s="46"/>
      <c r="AC64" s="48" t="s">
        <v>43</v>
      </c>
    </row>
    <row r="65" spans="1:29" s="17" customFormat="1" ht="55.5" customHeight="1" x14ac:dyDescent="0.3">
      <c r="A65" s="40">
        <v>2</v>
      </c>
      <c r="B65" s="41" t="s">
        <v>146</v>
      </c>
      <c r="C65" s="42" t="s">
        <v>38</v>
      </c>
      <c r="D65" s="42" t="s">
        <v>39</v>
      </c>
      <c r="E65" s="43" t="s">
        <v>40</v>
      </c>
      <c r="F65" s="45" t="s">
        <v>66</v>
      </c>
      <c r="G65" s="55" t="s">
        <v>147</v>
      </c>
      <c r="H65" s="46">
        <f t="shared" si="5"/>
        <v>140</v>
      </c>
      <c r="I65" s="46">
        <v>140</v>
      </c>
      <c r="J65" s="46"/>
      <c r="K65" s="46"/>
      <c r="L65" s="46"/>
      <c r="M65" s="46">
        <f t="shared" si="1"/>
        <v>140</v>
      </c>
      <c r="N65" s="46">
        <v>140</v>
      </c>
      <c r="O65" s="46"/>
      <c r="P65" s="46"/>
      <c r="Q65" s="47">
        <v>140</v>
      </c>
      <c r="R65" s="47">
        <v>140</v>
      </c>
      <c r="S65" s="47"/>
      <c r="T65" s="47"/>
      <c r="U65" s="47">
        <f>SUM(V65:V65)</f>
        <v>0</v>
      </c>
      <c r="V65" s="46"/>
      <c r="W65" s="46"/>
      <c r="X65" s="46"/>
      <c r="Y65" s="47">
        <f>SUM(Z65:Z65)</f>
        <v>0.95641900000000002</v>
      </c>
      <c r="Z65" s="46">
        <v>0.95641900000000002</v>
      </c>
      <c r="AA65" s="46"/>
      <c r="AB65" s="46"/>
      <c r="AC65" s="48" t="s">
        <v>64</v>
      </c>
    </row>
    <row r="66" spans="1:29" s="13" customFormat="1" ht="74.25" customHeight="1" x14ac:dyDescent="0.3">
      <c r="A66" s="67">
        <v>3</v>
      </c>
      <c r="B66" s="68" t="s">
        <v>148</v>
      </c>
      <c r="C66" s="45" t="s">
        <v>39</v>
      </c>
      <c r="D66" s="45" t="s">
        <v>39</v>
      </c>
      <c r="E66" s="69" t="s">
        <v>46</v>
      </c>
      <c r="F66" s="70">
        <v>2025</v>
      </c>
      <c r="G66" s="55"/>
      <c r="H66" s="46">
        <f t="shared" si="5"/>
        <v>313</v>
      </c>
      <c r="I66" s="47">
        <v>313</v>
      </c>
      <c r="J66" s="47"/>
      <c r="K66" s="47"/>
      <c r="L66" s="47"/>
      <c r="M66" s="46">
        <f t="shared" si="1"/>
        <v>313</v>
      </c>
      <c r="N66" s="47">
        <v>313</v>
      </c>
      <c r="O66" s="47"/>
      <c r="P66" s="47"/>
      <c r="Q66" s="47"/>
      <c r="R66" s="47"/>
      <c r="S66" s="47"/>
      <c r="T66" s="47"/>
      <c r="U66" s="47">
        <f>SUM(V66:X66)</f>
        <v>313</v>
      </c>
      <c r="V66" s="47">
        <v>313</v>
      </c>
      <c r="W66" s="47"/>
      <c r="X66" s="47"/>
      <c r="Y66" s="47">
        <f>SUM(Z66:AB66)</f>
        <v>0</v>
      </c>
      <c r="Z66" s="47"/>
      <c r="AA66" s="47"/>
      <c r="AB66" s="47"/>
      <c r="AC66" s="71"/>
    </row>
    <row r="67" spans="1:29" s="17" customFormat="1" ht="86.25" customHeight="1" x14ac:dyDescent="0.3">
      <c r="A67" s="26" t="s">
        <v>149</v>
      </c>
      <c r="B67" s="27" t="s">
        <v>150</v>
      </c>
      <c r="C67" s="18"/>
      <c r="D67" s="43"/>
      <c r="E67" s="43"/>
      <c r="F67" s="43"/>
      <c r="G67" s="43"/>
      <c r="H67" s="28">
        <f>SUM(H68:H69)</f>
        <v>1311.675</v>
      </c>
      <c r="I67" s="28">
        <f>SUM(I68:I69)</f>
        <v>1269</v>
      </c>
      <c r="J67" s="28"/>
      <c r="K67" s="28">
        <f>SUM(K68:K69)</f>
        <v>42.674999999999997</v>
      </c>
      <c r="L67" s="28">
        <f>SUM(L68:L69)</f>
        <v>0</v>
      </c>
      <c r="M67" s="28">
        <f>SUM(M68:M69)</f>
        <v>1311.675</v>
      </c>
      <c r="N67" s="28">
        <f>SUM(N68:N69)</f>
        <v>1269</v>
      </c>
      <c r="O67" s="28"/>
      <c r="P67" s="28">
        <f>SUM(P68:P69)</f>
        <v>42.674999999999997</v>
      </c>
      <c r="Q67" s="28">
        <f>SUM(Q68:Q69)</f>
        <v>887.67499999999995</v>
      </c>
      <c r="R67" s="28">
        <f>SUM(R68:R69)</f>
        <v>845</v>
      </c>
      <c r="S67" s="28"/>
      <c r="T67" s="28">
        <f>SUM(T68:T69)</f>
        <v>42.674999999999997</v>
      </c>
      <c r="U67" s="28">
        <f>SUM(U68:U69)</f>
        <v>424</v>
      </c>
      <c r="V67" s="28">
        <f>SUM(V68:V69)</f>
        <v>424</v>
      </c>
      <c r="W67" s="28"/>
      <c r="X67" s="28">
        <f>SUM(X68:X69)</f>
        <v>0</v>
      </c>
      <c r="Y67" s="28">
        <f>SUM(Y68:Y69)</f>
        <v>0</v>
      </c>
      <c r="Z67" s="28">
        <f>SUM(Z68:Z69)</f>
        <v>0</v>
      </c>
      <c r="AA67" s="28"/>
      <c r="AB67" s="28">
        <f>SUM(AB68:AB69)</f>
        <v>0</v>
      </c>
      <c r="AC67" s="58"/>
    </row>
    <row r="68" spans="1:29" s="17" customFormat="1" ht="64.5" customHeight="1" x14ac:dyDescent="0.3">
      <c r="A68" s="40">
        <v>1</v>
      </c>
      <c r="B68" s="41" t="s">
        <v>151</v>
      </c>
      <c r="C68" s="42" t="s">
        <v>152</v>
      </c>
      <c r="D68" s="42" t="s">
        <v>39</v>
      </c>
      <c r="E68" s="43" t="s">
        <v>139</v>
      </c>
      <c r="F68" s="45" t="s">
        <v>47</v>
      </c>
      <c r="G68" s="55" t="s">
        <v>153</v>
      </c>
      <c r="H68" s="46">
        <f t="shared" ref="H68:H69" si="6">SUM(I68:L68)</f>
        <v>887.67499999999995</v>
      </c>
      <c r="I68" s="46">
        <v>845</v>
      </c>
      <c r="J68" s="46"/>
      <c r="K68" s="46">
        <v>42.674999999999997</v>
      </c>
      <c r="L68" s="46">
        <v>0</v>
      </c>
      <c r="M68" s="46">
        <f t="shared" si="1"/>
        <v>887.67499999999995</v>
      </c>
      <c r="N68" s="46">
        <v>845</v>
      </c>
      <c r="O68" s="46"/>
      <c r="P68" s="46">
        <v>42.674999999999997</v>
      </c>
      <c r="Q68" s="47">
        <v>887.67499999999995</v>
      </c>
      <c r="R68" s="47">
        <v>845</v>
      </c>
      <c r="S68" s="47"/>
      <c r="T68" s="47">
        <v>42.674999999999997</v>
      </c>
      <c r="U68" s="47">
        <f>SUM(V68:X68)</f>
        <v>0</v>
      </c>
      <c r="V68" s="46"/>
      <c r="W68" s="46"/>
      <c r="X68" s="46"/>
      <c r="Y68" s="47">
        <f>SUM(Z68:AB68)</f>
        <v>0</v>
      </c>
      <c r="Z68" s="46">
        <v>0</v>
      </c>
      <c r="AA68" s="46"/>
      <c r="AB68" s="46"/>
      <c r="AC68" s="48" t="s">
        <v>64</v>
      </c>
    </row>
    <row r="69" spans="1:29" s="13" customFormat="1" ht="69.75" customHeight="1" x14ac:dyDescent="0.3">
      <c r="A69" s="67">
        <v>2</v>
      </c>
      <c r="B69" s="68" t="s">
        <v>154</v>
      </c>
      <c r="C69" s="45" t="s">
        <v>39</v>
      </c>
      <c r="D69" s="45" t="s">
        <v>39</v>
      </c>
      <c r="E69" s="69" t="s">
        <v>46</v>
      </c>
      <c r="F69" s="45">
        <v>2025</v>
      </c>
      <c r="G69" s="69"/>
      <c r="H69" s="46">
        <f t="shared" si="6"/>
        <v>424</v>
      </c>
      <c r="I69" s="47">
        <v>424</v>
      </c>
      <c r="J69" s="47"/>
      <c r="K69" s="47"/>
      <c r="L69" s="47">
        <v>0</v>
      </c>
      <c r="M69" s="46">
        <f t="shared" si="1"/>
        <v>424</v>
      </c>
      <c r="N69" s="47">
        <v>424</v>
      </c>
      <c r="O69" s="47"/>
      <c r="P69" s="47"/>
      <c r="Q69" s="47">
        <v>0</v>
      </c>
      <c r="R69" s="47"/>
      <c r="S69" s="47"/>
      <c r="T69" s="47"/>
      <c r="U69" s="47">
        <f>SUM(V69:V69)</f>
        <v>424</v>
      </c>
      <c r="V69" s="47">
        <v>424</v>
      </c>
      <c r="W69" s="47"/>
      <c r="X69" s="47"/>
      <c r="Y69" s="47">
        <f>SUM(Z69:Z69)</f>
        <v>0</v>
      </c>
      <c r="Z69" s="47"/>
      <c r="AA69" s="47"/>
      <c r="AB69" s="47"/>
      <c r="AC69" s="71"/>
    </row>
    <row r="70" spans="1:29" s="17" customFormat="1" ht="15.75" customHeight="1" x14ac:dyDescent="0.3">
      <c r="A70" s="59"/>
      <c r="B70" s="60"/>
      <c r="C70" s="61"/>
      <c r="D70" s="61"/>
      <c r="E70" s="61"/>
      <c r="F70" s="61"/>
      <c r="G70" s="61"/>
      <c r="H70" s="62"/>
      <c r="I70" s="63"/>
      <c r="J70" s="64"/>
      <c r="K70" s="64"/>
      <c r="L70" s="64"/>
      <c r="M70" s="62"/>
      <c r="N70" s="63"/>
      <c r="O70" s="64"/>
      <c r="P70" s="64"/>
      <c r="Q70" s="65"/>
      <c r="R70" s="65"/>
      <c r="S70" s="65"/>
      <c r="T70" s="65"/>
      <c r="U70" s="64"/>
      <c r="V70" s="64"/>
      <c r="W70" s="64"/>
      <c r="X70" s="64"/>
      <c r="Y70" s="64"/>
      <c r="Z70" s="64"/>
      <c r="AA70" s="64"/>
      <c r="AB70" s="64"/>
      <c r="AC70" s="64"/>
    </row>
    <row r="71" spans="1:29" s="14" customFormat="1" ht="27" customHeight="1" x14ac:dyDescent="0.3">
      <c r="A71" s="13"/>
      <c r="B71" s="88" t="s">
        <v>155</v>
      </c>
      <c r="C71" s="89" t="s">
        <v>156</v>
      </c>
      <c r="D71" s="89"/>
      <c r="E71" s="89"/>
      <c r="F71" s="89"/>
      <c r="G71" s="89"/>
      <c r="H71" s="89"/>
      <c r="I71" s="89"/>
      <c r="J71" s="89"/>
      <c r="K71" s="89"/>
      <c r="L71" s="89"/>
      <c r="M71" s="89"/>
      <c r="N71" s="89"/>
      <c r="O71" s="89"/>
      <c r="P71" s="89"/>
      <c r="Q71" s="89"/>
      <c r="R71" s="89"/>
      <c r="S71" s="89"/>
      <c r="T71" s="89"/>
      <c r="U71" s="89"/>
      <c r="V71" s="89"/>
      <c r="W71" s="89"/>
      <c r="X71" s="89"/>
      <c r="Y71" s="89"/>
      <c r="Z71" s="89"/>
      <c r="AA71" s="89"/>
      <c r="AB71" s="89"/>
      <c r="AC71" s="89"/>
    </row>
    <row r="72" spans="1:29" s="14" customFormat="1" ht="27" customHeight="1" x14ac:dyDescent="0.3">
      <c r="A72" s="13"/>
      <c r="B72" s="88"/>
      <c r="C72" s="89" t="s">
        <v>157</v>
      </c>
      <c r="D72" s="89"/>
      <c r="E72" s="89"/>
      <c r="F72" s="89"/>
      <c r="G72" s="89"/>
      <c r="H72" s="89"/>
      <c r="I72" s="89"/>
      <c r="J72" s="89"/>
      <c r="K72" s="89"/>
      <c r="L72" s="89"/>
      <c r="M72" s="89"/>
      <c r="N72" s="89"/>
      <c r="O72" s="89"/>
      <c r="P72" s="89"/>
      <c r="Q72" s="89"/>
      <c r="R72" s="89"/>
      <c r="S72" s="89"/>
      <c r="T72" s="89"/>
      <c r="U72" s="89"/>
      <c r="V72" s="89"/>
      <c r="W72" s="89"/>
      <c r="X72" s="89"/>
      <c r="Y72" s="89"/>
      <c r="Z72" s="89"/>
      <c r="AA72" s="89"/>
      <c r="AB72" s="89"/>
      <c r="AC72" s="89"/>
    </row>
  </sheetData>
  <mergeCells count="43">
    <mergeCell ref="P5:AC5"/>
    <mergeCell ref="B71:B72"/>
    <mergeCell ref="N7:P8"/>
    <mergeCell ref="L9:L10"/>
    <mergeCell ref="H7:L7"/>
    <mergeCell ref="H8:H10"/>
    <mergeCell ref="I8:L8"/>
    <mergeCell ref="E6:E10"/>
    <mergeCell ref="F6:F10"/>
    <mergeCell ref="C71:AC71"/>
    <mergeCell ref="C72:AC72"/>
    <mergeCell ref="A3:AC3"/>
    <mergeCell ref="N9:N10"/>
    <mergeCell ref="Q7:Q10"/>
    <mergeCell ref="R7:T8"/>
    <mergeCell ref="U7:X7"/>
    <mergeCell ref="U8:U10"/>
    <mergeCell ref="V8:X8"/>
    <mergeCell ref="Y7:AB7"/>
    <mergeCell ref="Y8:Y10"/>
    <mergeCell ref="Z8:AB8"/>
    <mergeCell ref="O9:P9"/>
    <mergeCell ref="R9:R10"/>
    <mergeCell ref="S9:T9"/>
    <mergeCell ref="V9:V10"/>
    <mergeCell ref="W9:X9"/>
    <mergeCell ref="M7:M10"/>
    <mergeCell ref="A2:AC2"/>
    <mergeCell ref="A4:AC4"/>
    <mergeCell ref="A6:A10"/>
    <mergeCell ref="B6:B10"/>
    <mergeCell ref="AC6:AC10"/>
    <mergeCell ref="D6:D10"/>
    <mergeCell ref="M6:P6"/>
    <mergeCell ref="Q6:T6"/>
    <mergeCell ref="U6:AB6"/>
    <mergeCell ref="G6:L6"/>
    <mergeCell ref="G7:G10"/>
    <mergeCell ref="C6:C10"/>
    <mergeCell ref="I9:I10"/>
    <mergeCell ref="J9:K9"/>
    <mergeCell ref="Z9:Z10"/>
    <mergeCell ref="AA9:AB9"/>
  </mergeCells>
  <printOptions horizontalCentered="1"/>
  <pageMargins left="0.15" right="0.15" top="0.55000000000000004" bottom="0.45" header="0.31496062992126" footer="0.31496062992126"/>
  <pageSetup paperSize="9" scale="65"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KH trung hạn DTTS</vt:lpstr>
      <vt:lpstr>'KH trung hạn DTTS'!Print_Titles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Administrator</dc:creator>
  <cp:keywords/>
  <dc:description/>
  <cp:lastModifiedBy>PC</cp:lastModifiedBy>
  <cp:lastPrinted>2025-10-07T06:36:09Z</cp:lastPrinted>
  <dcterms:created xsi:type="dcterms:W3CDTF">2025-06-02T02:25:14Z</dcterms:created>
  <dcterms:modified xsi:type="dcterms:W3CDTF">2025-10-07T06:45:58Z</dcterms:modified>
  <cp:category/>
</cp:coreProperties>
</file>